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" windowWidth="19440" windowHeight="12240"/>
  </bookViews>
  <sheets>
    <sheet name="总表" sheetId="5" r:id="rId1"/>
    <sheet name="化石燃料燃烧排放" sheetId="6" r:id="rId2"/>
    <sheet name="间接排放" sheetId="3" r:id="rId3"/>
    <sheet name="附录-指南缺省值" sheetId="7" r:id="rId4"/>
  </sheets>
  <calcPr calcId="152511"/>
</workbook>
</file>

<file path=xl/calcChain.xml><?xml version="1.0" encoding="utf-8"?>
<calcChain xmlns="http://schemas.openxmlformats.org/spreadsheetml/2006/main">
  <c r="C13" i="5" l="1"/>
  <c r="C12" i="5"/>
  <c r="C11" i="5"/>
  <c r="D9" i="3"/>
  <c r="D5" i="3"/>
  <c r="D6" i="3" s="1"/>
  <c r="C20" i="5" l="1"/>
  <c r="C16" i="5"/>
  <c r="D33" i="6" l="1"/>
  <c r="F33" i="6" s="1"/>
  <c r="D34" i="6"/>
  <c r="F34" i="6" s="1"/>
  <c r="D35" i="6"/>
  <c r="F35" i="6" s="1"/>
  <c r="D36" i="6"/>
  <c r="F36" i="6"/>
  <c r="D37" i="6"/>
  <c r="F37" i="6" s="1"/>
  <c r="D38" i="6"/>
  <c r="F38" i="6" s="1"/>
  <c r="D39" i="6"/>
  <c r="F39" i="6"/>
  <c r="D40" i="6"/>
  <c r="F40" i="6" s="1"/>
  <c r="D41" i="6"/>
  <c r="F41" i="6"/>
  <c r="D42" i="6"/>
  <c r="F42" i="6" s="1"/>
  <c r="D43" i="6"/>
  <c r="F43" i="6" s="1"/>
  <c r="D44" i="6"/>
  <c r="F44" i="6"/>
  <c r="D45" i="6"/>
  <c r="F45" i="6" s="1"/>
  <c r="D46" i="6"/>
  <c r="F46" i="6" s="1"/>
  <c r="D47" i="6"/>
  <c r="F47" i="6"/>
  <c r="D48" i="6"/>
  <c r="F48" i="6"/>
  <c r="D49" i="6"/>
  <c r="F49" i="6" s="1"/>
  <c r="D50" i="6"/>
  <c r="F50" i="6" s="1"/>
  <c r="D51" i="6"/>
  <c r="F51" i="6"/>
  <c r="D52" i="6"/>
  <c r="F52" i="6" s="1"/>
  <c r="D53" i="6"/>
  <c r="F53" i="6" s="1"/>
  <c r="D54" i="6"/>
  <c r="F54" i="6" s="1"/>
  <c r="F55" i="6" l="1"/>
  <c r="C10" i="5"/>
  <c r="C24" i="5" s="1"/>
  <c r="C17" i="6" l="1"/>
  <c r="C4" i="6" l="1"/>
  <c r="E4" i="6"/>
  <c r="C5" i="6"/>
  <c r="E5" i="6"/>
  <c r="C6" i="6"/>
  <c r="E6" i="6"/>
  <c r="C7" i="6"/>
  <c r="E7" i="6"/>
  <c r="C8" i="6"/>
  <c r="E8" i="6"/>
  <c r="C9" i="6"/>
  <c r="E9" i="6"/>
  <c r="C10" i="6"/>
  <c r="E10" i="6"/>
  <c r="C11" i="6"/>
  <c r="E11" i="6"/>
  <c r="C12" i="6"/>
  <c r="E12" i="6"/>
  <c r="C13" i="6"/>
  <c r="E13" i="6"/>
  <c r="C14" i="6"/>
  <c r="E14" i="6"/>
  <c r="C15" i="6"/>
  <c r="E15" i="6"/>
  <c r="C16" i="6"/>
  <c r="E16" i="6"/>
  <c r="E17" i="6"/>
  <c r="C18" i="6"/>
  <c r="E18" i="6"/>
  <c r="C19" i="6"/>
  <c r="E19" i="6"/>
  <c r="C20" i="6"/>
  <c r="E20" i="6"/>
  <c r="C21" i="6"/>
  <c r="E21" i="6"/>
  <c r="C22" i="6"/>
  <c r="E22" i="6"/>
  <c r="C23" i="6"/>
  <c r="E23" i="6"/>
  <c r="C24" i="6"/>
  <c r="E24" i="6"/>
  <c r="E3" i="6"/>
  <c r="C3" i="6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D18" i="3"/>
  <c r="D17" i="3"/>
  <c r="D14" i="3"/>
  <c r="D13" i="3"/>
  <c r="D22" i="6" l="1"/>
  <c r="F22" i="6" s="1"/>
  <c r="D18" i="6"/>
  <c r="D14" i="6"/>
  <c r="F18" i="6"/>
  <c r="F14" i="6"/>
  <c r="D10" i="6"/>
  <c r="F10" i="6" s="1"/>
  <c r="D6" i="6"/>
  <c r="F6" i="6" s="1"/>
  <c r="D3" i="6"/>
  <c r="F3" i="6" s="1"/>
  <c r="D5" i="6"/>
  <c r="F5" i="6" s="1"/>
  <c r="D7" i="6"/>
  <c r="D9" i="6"/>
  <c r="F9" i="6" s="1"/>
  <c r="D11" i="6"/>
  <c r="F11" i="6" s="1"/>
  <c r="D13" i="6"/>
  <c r="F13" i="6" s="1"/>
  <c r="D15" i="6"/>
  <c r="F15" i="6" s="1"/>
  <c r="D17" i="6"/>
  <c r="F17" i="6" s="1"/>
  <c r="D19" i="6"/>
  <c r="F19" i="6" s="1"/>
  <c r="D21" i="6"/>
  <c r="D23" i="6"/>
  <c r="F23" i="6" s="1"/>
  <c r="F7" i="6"/>
  <c r="D24" i="6"/>
  <c r="F24" i="6" s="1"/>
  <c r="F21" i="6"/>
  <c r="D20" i="6"/>
  <c r="F20" i="6" s="1"/>
  <c r="D16" i="6"/>
  <c r="F16" i="6" s="1"/>
  <c r="D12" i="6"/>
  <c r="F12" i="6" s="1"/>
  <c r="D8" i="6"/>
  <c r="F8" i="6" s="1"/>
  <c r="D4" i="6"/>
  <c r="F4" i="6" s="1"/>
  <c r="F25" i="6" l="1"/>
  <c r="D10" i="3" l="1"/>
</calcChain>
</file>

<file path=xl/sharedStrings.xml><?xml version="1.0" encoding="utf-8"?>
<sst xmlns="http://schemas.openxmlformats.org/spreadsheetml/2006/main" count="215" uniqueCount="125">
  <si>
    <r>
      <rPr>
        <sz val="12"/>
        <color theme="1"/>
        <rFont val="宋体"/>
        <family val="3"/>
        <charset val="134"/>
      </rPr>
      <t>单位</t>
    </r>
  </si>
  <si>
    <r>
      <rPr>
        <b/>
        <sz val="12"/>
        <color theme="1"/>
        <rFont val="宋体"/>
        <family val="3"/>
        <charset val="134"/>
      </rPr>
      <t>计算方法或填写要求</t>
    </r>
  </si>
  <si>
    <r>
      <rPr>
        <sz val="12"/>
        <color theme="1"/>
        <rFont val="宋体"/>
        <family val="3"/>
        <charset val="134"/>
      </rPr>
      <t>吨二氧化碳</t>
    </r>
  </si>
  <si>
    <r>
      <rPr>
        <sz val="12"/>
        <color theme="1"/>
        <rFont val="宋体"/>
        <family val="3"/>
        <charset val="134"/>
      </rPr>
      <t>无烟煤</t>
    </r>
  </si>
  <si>
    <r>
      <rPr>
        <sz val="12"/>
        <color theme="1"/>
        <rFont val="宋体"/>
        <family val="3"/>
        <charset val="134"/>
      </rPr>
      <t>烟煤</t>
    </r>
  </si>
  <si>
    <r>
      <rPr>
        <sz val="12"/>
        <color theme="1"/>
        <rFont val="宋体"/>
        <family val="3"/>
        <charset val="134"/>
      </rPr>
      <t>褐煤</t>
    </r>
  </si>
  <si>
    <r>
      <rPr>
        <sz val="12"/>
        <color theme="1"/>
        <rFont val="宋体"/>
        <family val="3"/>
        <charset val="134"/>
      </rPr>
      <t>洗精煤</t>
    </r>
  </si>
  <si>
    <r>
      <rPr>
        <sz val="12"/>
        <color theme="1"/>
        <rFont val="宋体"/>
        <family val="3"/>
        <charset val="134"/>
      </rPr>
      <t>其它洗煤</t>
    </r>
  </si>
  <si>
    <r>
      <rPr>
        <sz val="12"/>
        <color theme="1"/>
        <rFont val="宋体"/>
        <family val="3"/>
        <charset val="134"/>
      </rPr>
      <t>其它煤制品</t>
    </r>
  </si>
  <si>
    <r>
      <rPr>
        <sz val="12"/>
        <color theme="1"/>
        <rFont val="宋体"/>
        <family val="3"/>
        <charset val="134"/>
      </rPr>
      <t>石油焦</t>
    </r>
  </si>
  <si>
    <r>
      <rPr>
        <sz val="12"/>
        <color theme="1"/>
        <rFont val="宋体"/>
        <family val="3"/>
        <charset val="134"/>
      </rPr>
      <t>焦炭</t>
    </r>
  </si>
  <si>
    <r>
      <rPr>
        <sz val="12"/>
        <color theme="1"/>
        <rFont val="宋体"/>
        <family val="3"/>
        <charset val="134"/>
      </rPr>
      <t>原油</t>
    </r>
  </si>
  <si>
    <r>
      <rPr>
        <sz val="12"/>
        <color theme="1"/>
        <rFont val="宋体"/>
        <family val="3"/>
        <charset val="134"/>
      </rPr>
      <t>燃料油</t>
    </r>
  </si>
  <si>
    <r>
      <rPr>
        <sz val="12"/>
        <color theme="1"/>
        <rFont val="宋体"/>
        <family val="3"/>
        <charset val="134"/>
      </rPr>
      <t>汽油</t>
    </r>
  </si>
  <si>
    <r>
      <rPr>
        <sz val="12"/>
        <color theme="1"/>
        <rFont val="宋体"/>
        <family val="3"/>
        <charset val="134"/>
      </rPr>
      <t>柴油</t>
    </r>
  </si>
  <si>
    <r>
      <rPr>
        <sz val="12"/>
        <color theme="1"/>
        <rFont val="宋体"/>
        <family val="3"/>
        <charset val="134"/>
      </rPr>
      <t>煤油</t>
    </r>
  </si>
  <si>
    <r>
      <rPr>
        <sz val="12"/>
        <color theme="1"/>
        <rFont val="宋体"/>
        <family val="3"/>
        <charset val="134"/>
      </rPr>
      <t>液化天然气</t>
    </r>
  </si>
  <si>
    <r>
      <rPr>
        <sz val="12"/>
        <color theme="1"/>
        <rFont val="宋体"/>
        <family val="3"/>
        <charset val="134"/>
      </rPr>
      <t>液化石油气</t>
    </r>
  </si>
  <si>
    <r>
      <rPr>
        <sz val="12"/>
        <color theme="1"/>
        <rFont val="宋体"/>
        <family val="3"/>
        <charset val="134"/>
      </rPr>
      <t>炼厂干气</t>
    </r>
  </si>
  <si>
    <r>
      <rPr>
        <sz val="12"/>
        <color theme="1"/>
        <rFont val="宋体"/>
        <family val="3"/>
        <charset val="134"/>
      </rPr>
      <t>焦油</t>
    </r>
  </si>
  <si>
    <r>
      <rPr>
        <sz val="12"/>
        <color theme="1"/>
        <rFont val="宋体"/>
        <family val="3"/>
        <charset val="134"/>
      </rPr>
      <t>焦炉煤气</t>
    </r>
  </si>
  <si>
    <r>
      <rPr>
        <sz val="12"/>
        <color theme="1"/>
        <rFont val="宋体"/>
        <family val="3"/>
        <charset val="134"/>
      </rPr>
      <t>高炉煤气</t>
    </r>
  </si>
  <si>
    <r>
      <rPr>
        <sz val="12"/>
        <color theme="1"/>
        <rFont val="宋体"/>
        <family val="3"/>
        <charset val="134"/>
      </rPr>
      <t>转炉煤气</t>
    </r>
  </si>
  <si>
    <r>
      <rPr>
        <sz val="12"/>
        <color theme="1"/>
        <rFont val="宋体"/>
        <family val="3"/>
        <charset val="134"/>
      </rPr>
      <t>其它煤气</t>
    </r>
  </si>
  <si>
    <r>
      <rPr>
        <sz val="12"/>
        <color theme="1"/>
        <rFont val="宋体"/>
        <family val="3"/>
        <charset val="134"/>
      </rPr>
      <t>天然气</t>
    </r>
  </si>
  <si>
    <r>
      <rPr>
        <sz val="12"/>
        <color theme="1"/>
        <rFont val="宋体"/>
        <family val="3"/>
        <charset val="134"/>
      </rPr>
      <t>合计</t>
    </r>
  </si>
  <si>
    <r>
      <rPr>
        <sz val="12"/>
        <color theme="1"/>
        <rFont val="宋体"/>
        <family val="3"/>
        <charset val="134"/>
      </rPr>
      <t>参数名称</t>
    </r>
  </si>
  <si>
    <r>
      <rPr>
        <sz val="12"/>
        <color theme="1"/>
        <rFont val="宋体"/>
        <family val="3"/>
        <charset val="134"/>
      </rPr>
      <t>吉焦</t>
    </r>
  </si>
  <si>
    <r>
      <rPr>
        <sz val="12"/>
        <color theme="1"/>
        <rFont val="宋体"/>
        <family val="3"/>
        <charset val="134"/>
      </rPr>
      <t>电力消费的排放因子</t>
    </r>
  </si>
  <si>
    <r>
      <rPr>
        <sz val="12"/>
        <color theme="1"/>
        <rFont val="宋体"/>
        <family val="3"/>
        <charset val="134"/>
      </rPr>
      <t>热力消费的排放因子</t>
    </r>
  </si>
  <si>
    <r>
      <rPr>
        <sz val="12"/>
        <color theme="1"/>
        <rFont val="宋体"/>
        <family val="3"/>
        <charset val="134"/>
      </rPr>
      <t>吨二氧化碳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吉焦</t>
    </r>
  </si>
  <si>
    <r>
      <rPr>
        <b/>
        <sz val="12"/>
        <color theme="1"/>
        <rFont val="宋体"/>
        <family val="3"/>
        <charset val="134"/>
      </rPr>
      <t>补充数据</t>
    </r>
  </si>
  <si>
    <r>
      <t>1.1</t>
    </r>
    <r>
      <rPr>
        <sz val="12"/>
        <color theme="1"/>
        <rFont val="宋体"/>
        <family val="3"/>
        <charset val="134"/>
      </rPr>
      <t>化石燃料燃烧排放量（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</si>
  <si>
    <r>
      <t>1.2</t>
    </r>
    <r>
      <rPr>
        <sz val="12"/>
        <color theme="1"/>
        <rFont val="宋体"/>
        <family val="3"/>
        <charset val="134"/>
      </rPr>
      <t>净购入使用电力对应的排放量（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</si>
  <si>
    <r>
      <t>1.3</t>
    </r>
    <r>
      <rPr>
        <sz val="12"/>
        <color theme="1"/>
        <rFont val="宋体"/>
        <family val="3"/>
        <charset val="134"/>
      </rPr>
      <t>净购入使用热力对应的排放量（</t>
    </r>
    <r>
      <rPr>
        <sz val="12"/>
        <color theme="1"/>
        <rFont val="Times New Roman"/>
        <family val="1"/>
      </rPr>
      <t>tCO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</si>
  <si>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rgb="FF000000"/>
        <rFont val="宋体"/>
        <family val="3"/>
        <charset val="134"/>
      </rPr>
      <t>纳入碳排放权交易体系的</t>
    </r>
    <r>
      <rPr>
        <sz val="12"/>
        <color theme="1"/>
        <rFont val="宋体"/>
        <family val="3"/>
        <charset val="134"/>
      </rPr>
      <t>二氧化碳排放总量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主营产品产量</t>
    </r>
  </si>
  <si>
    <r>
      <rPr>
        <sz val="12"/>
        <color theme="1"/>
        <rFont val="宋体"/>
        <family val="3"/>
        <charset val="134"/>
      </rPr>
      <t>净消耗量
（吨，万立方米）</t>
    </r>
    <phoneticPr fontId="3" type="noConversion"/>
  </si>
  <si>
    <r>
      <rPr>
        <sz val="12"/>
        <color theme="1"/>
        <rFont val="宋体"/>
        <family val="3"/>
        <charset val="134"/>
      </rPr>
      <t>低位发热量
（吉焦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吨，吉焦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万立方米）</t>
    </r>
    <phoneticPr fontId="3" type="noConversion"/>
  </si>
  <si>
    <r>
      <rPr>
        <sz val="12"/>
        <color theme="1"/>
        <rFont val="宋体"/>
        <family val="3"/>
        <charset val="134"/>
      </rPr>
      <t>排放量
（吨二氧化碳）</t>
    </r>
    <phoneticPr fontId="3" type="noConversion"/>
  </si>
  <si>
    <r>
      <rPr>
        <sz val="12"/>
        <color theme="1"/>
        <rFont val="宋体"/>
        <family val="3"/>
        <charset val="134"/>
      </rPr>
      <t>单位热值碳含量
（吨碳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吉焦）</t>
    </r>
    <phoneticPr fontId="3" type="noConversion"/>
  </si>
  <si>
    <r>
      <t xml:space="preserve">                 </t>
    </r>
    <r>
      <rPr>
        <sz val="12"/>
        <color theme="1"/>
        <rFont val="宋体"/>
        <family val="3"/>
        <charset val="134"/>
      </rPr>
      <t>单位</t>
    </r>
    <r>
      <rPr>
        <sz val="12"/>
        <color theme="1"/>
        <rFont val="Times New Roman"/>
        <family val="1"/>
      </rPr>
      <t xml:space="preserve">   
</t>
    </r>
    <r>
      <rPr>
        <sz val="12"/>
        <color theme="1"/>
        <rFont val="宋体"/>
        <family val="3"/>
        <charset val="134"/>
      </rPr>
      <t>燃料品种</t>
    </r>
    <phoneticPr fontId="3" type="noConversion"/>
  </si>
  <si>
    <t>新增机制纸和纸板工序</t>
    <phoneticPr fontId="3" type="noConversion"/>
  </si>
  <si>
    <t>净外购电力使用量</t>
    <phoneticPr fontId="3" type="noConversion"/>
  </si>
  <si>
    <t>净外购热力使用量</t>
    <phoneticPr fontId="3" type="noConversion"/>
  </si>
  <si>
    <t>净购入电力排放量</t>
    <phoneticPr fontId="3" type="noConversion"/>
  </si>
  <si>
    <t>净购入热力排放量</t>
    <phoneticPr fontId="3" type="noConversion"/>
  </si>
  <si>
    <t>新增机制纸和纸板生产工序</t>
    <phoneticPr fontId="3" type="noConversion"/>
  </si>
  <si>
    <t>新增纸制品生产工序</t>
    <phoneticPr fontId="3" type="noConversion"/>
  </si>
  <si>
    <t>数值</t>
    <phoneticPr fontId="3" type="noConversion"/>
  </si>
  <si>
    <r>
      <rPr>
        <b/>
        <sz val="12"/>
        <rFont val="宋体"/>
        <family val="3"/>
        <charset val="134"/>
      </rPr>
      <t>企业名称</t>
    </r>
  </si>
  <si>
    <t>行业代码</t>
    <phoneticPr fontId="3" type="noConversion"/>
  </si>
  <si>
    <r>
      <rPr>
        <b/>
        <sz val="12"/>
        <rFont val="宋体"/>
        <family val="3"/>
        <charset val="134"/>
      </rPr>
      <t>数据汇总企业经办人</t>
    </r>
  </si>
  <si>
    <r>
      <rPr>
        <b/>
        <sz val="12"/>
        <rFont val="宋体"/>
        <family val="3"/>
        <charset val="134"/>
      </rPr>
      <t>姓名</t>
    </r>
    <phoneticPr fontId="3" type="noConversion"/>
  </si>
  <si>
    <r>
      <rPr>
        <b/>
        <sz val="12"/>
        <rFont val="宋体"/>
        <family val="3"/>
        <charset val="134"/>
      </rPr>
      <t>联系电话</t>
    </r>
  </si>
  <si>
    <r>
      <rPr>
        <sz val="12"/>
        <rFont val="宋体"/>
        <family val="3"/>
        <charset val="134"/>
      </rPr>
      <t>联系人</t>
    </r>
    <phoneticPr fontId="3" type="noConversion"/>
  </si>
  <si>
    <r>
      <rPr>
        <sz val="12"/>
        <rFont val="宋体"/>
        <family val="3"/>
        <charset val="134"/>
      </rPr>
      <t>负责人</t>
    </r>
    <phoneticPr fontId="3" type="noConversion"/>
  </si>
  <si>
    <r>
      <rPr>
        <sz val="12"/>
        <color theme="1"/>
        <rFont val="宋体"/>
        <family val="3"/>
        <charset val="134"/>
      </rPr>
      <t>碳氧化率
（</t>
    </r>
    <r>
      <rPr>
        <sz val="12"/>
        <color theme="1"/>
        <rFont val="Times New Roman"/>
        <family val="1"/>
      </rPr>
      <t>0~1</t>
    </r>
    <r>
      <rPr>
        <sz val="12"/>
        <color theme="1"/>
        <rFont val="宋体"/>
        <family val="3"/>
        <charset val="134"/>
      </rPr>
      <t>）</t>
    </r>
    <phoneticPr fontId="3" type="noConversion"/>
  </si>
  <si>
    <t>三、新增工序排放——2016年1月1日后投产</t>
    <phoneticPr fontId="3" type="noConversion"/>
  </si>
  <si>
    <r>
      <rPr>
        <b/>
        <sz val="12"/>
        <color theme="1"/>
        <rFont val="宋体"/>
        <family val="3"/>
        <charset val="134"/>
      </rPr>
      <t>附录二：相关参数缺省值</t>
    </r>
    <phoneticPr fontId="3" type="noConversion"/>
  </si>
  <si>
    <r>
      <rPr>
        <b/>
        <sz val="12"/>
        <color theme="1"/>
        <rFont val="宋体"/>
        <family val="3"/>
        <charset val="134"/>
      </rPr>
      <t>燃料品种</t>
    </r>
    <phoneticPr fontId="3" type="noConversion"/>
  </si>
  <si>
    <r>
      <rPr>
        <b/>
        <sz val="12"/>
        <color theme="1"/>
        <rFont val="宋体"/>
        <family val="3"/>
        <charset val="134"/>
      </rPr>
      <t>计量单位</t>
    </r>
    <phoneticPr fontId="3" type="noConversion"/>
  </si>
  <si>
    <r>
      <rPr>
        <sz val="12"/>
        <color theme="1"/>
        <rFont val="宋体"/>
        <family val="3"/>
        <charset val="134"/>
      </rPr>
      <t>固体燃料</t>
    </r>
    <phoneticPr fontId="3" type="noConversion"/>
  </si>
  <si>
    <r>
      <rPr>
        <sz val="12"/>
        <color theme="1"/>
        <rFont val="宋体"/>
        <family val="3"/>
        <charset val="134"/>
      </rPr>
      <t>吨</t>
    </r>
    <phoneticPr fontId="3" type="noConversion"/>
  </si>
  <si>
    <r>
      <rPr>
        <sz val="12"/>
        <color theme="1"/>
        <rFont val="宋体"/>
        <family val="3"/>
        <charset val="134"/>
      </rPr>
      <t>液体燃料</t>
    </r>
    <phoneticPr fontId="3" type="noConversion"/>
  </si>
  <si>
    <r>
      <rPr>
        <sz val="12"/>
        <color theme="1"/>
        <rFont val="宋体"/>
        <family val="3"/>
        <charset val="134"/>
      </rPr>
      <t>气体燃料</t>
    </r>
    <phoneticPr fontId="3" type="noConversion"/>
  </si>
  <si>
    <r>
      <rPr>
        <sz val="12"/>
        <color theme="1"/>
        <rFont val="宋体"/>
        <family val="3"/>
        <charset val="134"/>
      </rPr>
      <t>万立方米</t>
    </r>
    <phoneticPr fontId="3" type="noConversion"/>
  </si>
  <si>
    <r>
      <rPr>
        <b/>
        <sz val="12"/>
        <color theme="1"/>
        <rFont val="宋体"/>
        <family val="3"/>
        <charset val="134"/>
      </rPr>
      <t>低位发热量（</t>
    </r>
    <r>
      <rPr>
        <b/>
        <sz val="12"/>
        <color theme="1"/>
        <rFont val="Times New Roman"/>
        <family val="1"/>
      </rPr>
      <t>GJ/t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Times New Roman"/>
        <family val="1"/>
      </rPr>
      <t>GJ/10^4Nm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)</t>
    </r>
    <phoneticPr fontId="3" type="noConversion"/>
  </si>
  <si>
    <r>
      <rPr>
        <b/>
        <sz val="12"/>
        <color theme="1"/>
        <rFont val="宋体"/>
        <family val="3"/>
        <charset val="134"/>
      </rPr>
      <t>单位热值含碳量（</t>
    </r>
    <r>
      <rPr>
        <b/>
        <sz val="12"/>
        <color theme="1"/>
        <rFont val="Times New Roman"/>
        <family val="1"/>
      </rPr>
      <t>tC/GJ</t>
    </r>
    <r>
      <rPr>
        <b/>
        <sz val="12"/>
        <color theme="1"/>
        <rFont val="宋体"/>
        <family val="3"/>
        <charset val="134"/>
      </rPr>
      <t>）</t>
    </r>
    <phoneticPr fontId="3" type="noConversion"/>
  </si>
  <si>
    <r>
      <rPr>
        <b/>
        <sz val="12"/>
        <color theme="1"/>
        <rFont val="宋体"/>
        <family val="3"/>
        <charset val="134"/>
      </rPr>
      <t>名称</t>
    </r>
    <phoneticPr fontId="3" type="noConversion"/>
  </si>
  <si>
    <r>
      <rPr>
        <b/>
        <sz val="12"/>
        <color theme="1"/>
        <rFont val="宋体"/>
        <family val="3"/>
        <charset val="134"/>
      </rPr>
      <t>单位</t>
    </r>
    <phoneticPr fontId="3" type="noConversion"/>
  </si>
  <si>
    <r>
      <t>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宋体"/>
        <family val="3"/>
        <charset val="134"/>
      </rPr>
      <t>排放因子</t>
    </r>
    <phoneticPr fontId="3" type="noConversion"/>
  </si>
  <si>
    <r>
      <rPr>
        <sz val="12"/>
        <color theme="1"/>
        <rFont val="宋体"/>
        <family val="3"/>
        <charset val="134"/>
      </rPr>
      <t>电力</t>
    </r>
    <phoneticPr fontId="3" type="noConversion"/>
  </si>
  <si>
    <r>
      <rPr>
        <sz val="12"/>
        <color theme="1"/>
        <rFont val="宋体"/>
        <family val="3"/>
        <charset val="134"/>
      </rPr>
      <t>热力</t>
    </r>
    <phoneticPr fontId="3" type="noConversion"/>
  </si>
  <si>
    <r>
      <rPr>
        <b/>
        <sz val="12"/>
        <color theme="1"/>
        <rFont val="宋体"/>
        <family val="3"/>
        <charset val="134"/>
      </rPr>
      <t>表</t>
    </r>
    <r>
      <rPr>
        <b/>
        <sz val="12"/>
        <color theme="1"/>
        <rFont val="Times New Roman"/>
        <family val="1"/>
      </rPr>
      <t xml:space="preserve">2 </t>
    </r>
    <r>
      <rPr>
        <b/>
        <sz val="12"/>
        <color theme="1"/>
        <rFont val="宋体"/>
        <family val="3"/>
        <charset val="134"/>
      </rPr>
      <t>其他排放因子和参数缺省值</t>
    </r>
    <phoneticPr fontId="3" type="noConversion"/>
  </si>
  <si>
    <r>
      <t>t 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/MWh</t>
    </r>
    <phoneticPr fontId="3" type="noConversion"/>
  </si>
  <si>
    <t xml:space="preserve"> </t>
    <phoneticPr fontId="3" type="noConversion"/>
  </si>
  <si>
    <r>
      <t>t 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/GJ</t>
    </r>
    <phoneticPr fontId="3" type="noConversion"/>
  </si>
  <si>
    <r>
      <rPr>
        <b/>
        <sz val="12"/>
        <color theme="1"/>
        <rFont val="宋体"/>
        <family val="3"/>
        <charset val="134"/>
      </rPr>
      <t>表</t>
    </r>
    <r>
      <rPr>
        <b/>
        <sz val="12"/>
        <color theme="1"/>
        <rFont val="Times New Roman"/>
        <family val="1"/>
      </rPr>
      <t xml:space="preserve">1 </t>
    </r>
    <r>
      <rPr>
        <b/>
        <sz val="12"/>
        <color theme="1"/>
        <rFont val="宋体"/>
        <family val="3"/>
        <charset val="134"/>
      </rPr>
      <t>常用化石燃料相关参数的推荐值</t>
    </r>
    <r>
      <rPr>
        <b/>
        <sz val="12"/>
        <color theme="1"/>
        <rFont val="Times New Roman"/>
        <family val="1"/>
      </rPr>
      <t>-</t>
    </r>
    <r>
      <rPr>
        <b/>
        <sz val="12"/>
        <color theme="1"/>
        <rFont val="宋体"/>
        <family val="3"/>
        <charset val="134"/>
      </rPr>
      <t>造纸和纸制品生产行业</t>
    </r>
    <phoneticPr fontId="3" type="noConversion"/>
  </si>
  <si>
    <t>碳氧化率（0~1）</t>
    <phoneticPr fontId="3" type="noConversion"/>
  </si>
  <si>
    <r>
      <t>2</t>
    </r>
    <r>
      <rPr>
        <b/>
        <sz val="12"/>
        <color theme="1"/>
        <rFont val="宋体"/>
        <family val="3"/>
        <charset val="134"/>
      </rPr>
      <t>主营产品产量（单位：</t>
    </r>
    <r>
      <rPr>
        <b/>
        <sz val="12"/>
        <color theme="1"/>
        <rFont val="Times New Roman"/>
        <family val="1"/>
      </rPr>
      <t>t</t>
    </r>
    <r>
      <rPr>
        <b/>
        <sz val="12"/>
        <color theme="1"/>
        <rFont val="宋体"/>
        <family val="3"/>
        <charset val="134"/>
      </rPr>
      <t>）</t>
    </r>
  </si>
  <si>
    <r>
      <t>3</t>
    </r>
    <r>
      <rPr>
        <b/>
        <sz val="12"/>
        <color theme="1"/>
        <rFont val="宋体"/>
        <family val="3"/>
        <charset val="134"/>
      </rPr>
      <t>排放强度（</t>
    </r>
    <r>
      <rPr>
        <b/>
        <sz val="12"/>
        <color theme="1"/>
        <rFont val="Times New Roman"/>
        <family val="1"/>
      </rPr>
      <t>t 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/t</t>
    </r>
    <r>
      <rPr>
        <b/>
        <sz val="12"/>
        <color theme="1"/>
        <rFont val="宋体"/>
        <family val="3"/>
        <charset val="134"/>
      </rPr>
      <t>）</t>
    </r>
  </si>
  <si>
    <r>
      <t>1</t>
    </r>
    <r>
      <rPr>
        <b/>
        <sz val="12"/>
        <color rgb="FF000000"/>
        <rFont val="宋体"/>
        <family val="3"/>
        <charset val="134"/>
      </rPr>
      <t>纳入碳排放权交易体系的</t>
    </r>
    <r>
      <rPr>
        <b/>
        <sz val="12"/>
        <color theme="1"/>
        <rFont val="宋体"/>
        <family val="3"/>
        <charset val="134"/>
      </rPr>
      <t>二氧化碳排放总量（</t>
    </r>
    <r>
      <rPr>
        <b/>
        <sz val="12"/>
        <color theme="1"/>
        <rFont val="Times New Roman"/>
        <family val="1"/>
      </rPr>
      <t>tCO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宋体"/>
        <family val="3"/>
        <charset val="134"/>
      </rPr>
      <t>）</t>
    </r>
  </si>
  <si>
    <r>
      <rPr>
        <sz val="11"/>
        <color theme="1"/>
        <rFont val="宋体"/>
        <family val="3"/>
        <charset val="134"/>
      </rPr>
      <t>注：</t>
    </r>
    <r>
      <rPr>
        <sz val="11"/>
        <color theme="1"/>
        <rFont val="Times New Roman"/>
        <family val="1"/>
      </rPr>
      <t>a:</t>
    </r>
    <r>
      <rPr>
        <sz val="11"/>
        <color theme="1"/>
        <rFont val="宋体"/>
        <family val="3"/>
        <charset val="134"/>
      </rPr>
      <t>《中国能源统计年鉴</t>
    </r>
    <r>
      <rPr>
        <sz val="11"/>
        <color theme="1"/>
        <rFont val="Times New Roman"/>
        <family val="1"/>
      </rPr>
      <t>2013</t>
    </r>
    <r>
      <rPr>
        <sz val="11"/>
        <color theme="1"/>
        <rFont val="宋体"/>
        <family val="3"/>
        <charset val="134"/>
      </rPr>
      <t xml:space="preserve">》；
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family val="3"/>
        <charset val="134"/>
      </rPr>
      <t xml:space="preserve">：《省级温室气体清单指南（试行）》；
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family val="3"/>
        <charset val="134"/>
      </rPr>
      <t>：《</t>
    </r>
    <r>
      <rPr>
        <sz val="11"/>
        <color theme="1"/>
        <rFont val="Times New Roman"/>
        <family val="1"/>
      </rPr>
      <t xml:space="preserve">2006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IPCC </t>
    </r>
    <r>
      <rPr>
        <sz val="11"/>
        <color theme="1"/>
        <rFont val="宋体"/>
        <family val="3"/>
        <charset val="134"/>
      </rPr>
      <t xml:space="preserve">国家温室气体清单指南》；
</t>
    </r>
    <r>
      <rPr>
        <sz val="11"/>
        <color theme="1"/>
        <rFont val="Times New Roman"/>
        <family val="1"/>
      </rPr>
      <t>d</t>
    </r>
    <r>
      <rPr>
        <sz val="11"/>
        <color theme="1"/>
        <rFont val="宋体"/>
        <family val="3"/>
        <charset val="134"/>
      </rPr>
      <t>：行业经验数据。</t>
    </r>
    <phoneticPr fontId="3" type="noConversion"/>
  </si>
  <si>
    <r>
      <rPr>
        <b/>
        <sz val="12"/>
        <rFont val="宋体"/>
        <family val="3"/>
        <charset val="134"/>
      </rPr>
      <t>职务</t>
    </r>
    <phoneticPr fontId="3" type="noConversion"/>
  </si>
  <si>
    <r>
      <rPr>
        <b/>
        <sz val="12"/>
        <color theme="1"/>
        <rFont val="宋体"/>
        <family val="3"/>
        <charset val="134"/>
      </rPr>
      <t>数值</t>
    </r>
    <phoneticPr fontId="3" type="noConversion"/>
  </si>
  <si>
    <r>
      <rPr>
        <b/>
        <sz val="16"/>
        <rFont val="宋体"/>
        <family val="3"/>
        <charset val="134"/>
      </rPr>
      <t>全国碳排放权交易企业碳排放补充数据核算报告</t>
    </r>
    <phoneticPr fontId="3" type="noConversion"/>
  </si>
  <si>
    <r>
      <rPr>
        <b/>
        <sz val="12"/>
        <rFont val="宋体"/>
        <family val="3"/>
        <charset val="134"/>
      </rPr>
      <t>组织机构代码</t>
    </r>
    <phoneticPr fontId="3" type="noConversion"/>
  </si>
  <si>
    <r>
      <rPr>
        <sz val="12"/>
        <color theme="1"/>
        <rFont val="宋体"/>
        <family val="3"/>
        <charset val="134"/>
      </rPr>
      <t>企业只能选择以下产品中的一种作为主营产品：
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）纸浆；（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 xml:space="preserve">）纸和纸板。
</t>
    </r>
    <r>
      <rPr>
        <sz val="12"/>
        <color theme="1"/>
        <rFont val="Times New Roman"/>
        <family val="1"/>
      </rPr>
      <t>− </t>
    </r>
    <r>
      <rPr>
        <sz val="12"/>
        <color theme="1"/>
        <rFont val="宋体"/>
        <family val="3"/>
        <charset val="134"/>
      </rPr>
      <t xml:space="preserve">优先选用企业计量数据，如生产日志或月度、年度统计报表；
</t>
    </r>
    <r>
      <rPr>
        <sz val="12"/>
        <color theme="1"/>
        <rFont val="Times New Roman"/>
        <family val="1"/>
      </rPr>
      <t>− </t>
    </r>
    <r>
      <rPr>
        <sz val="12"/>
        <color theme="1"/>
        <rFont val="宋体"/>
        <family val="3"/>
        <charset val="134"/>
      </rPr>
      <t>其次选用报送统计局数据</t>
    </r>
    <phoneticPr fontId="3" type="noConversion"/>
  </si>
  <si>
    <t>备注：1.低位发热量可以采用实测值，也可以采用指南参考值，单位热值碳含量及碳氧化率一律采用指南参考值。
      2.单位换算：1GJ=10^9J;1TJ=10^12J=1000GJ;1大卡=4.1868千焦；</t>
    <phoneticPr fontId="3" type="noConversion"/>
  </si>
  <si>
    <r>
      <rPr>
        <sz val="12"/>
        <color theme="1"/>
        <rFont val="宋体"/>
        <family val="3"/>
        <charset val="134"/>
      </rPr>
      <t>吨二氧化碳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兆瓦时</t>
    </r>
    <phoneticPr fontId="3" type="noConversion"/>
  </si>
  <si>
    <t>兆瓦时</t>
    <phoneticPr fontId="3" type="noConversion"/>
  </si>
  <si>
    <r>
      <rPr>
        <b/>
        <sz val="12"/>
        <color theme="1"/>
        <rFont val="宋体"/>
        <family val="3"/>
        <charset val="134"/>
      </rPr>
      <t>合计</t>
    </r>
  </si>
  <si>
    <t>企业名称</t>
    <phoneticPr fontId="3" type="noConversion"/>
  </si>
  <si>
    <r>
      <rPr>
        <b/>
        <sz val="20"/>
        <rFont val="宋体"/>
        <family val="3"/>
        <charset val="134"/>
      </rPr>
      <t>造纸和纸制品生产企业</t>
    </r>
    <r>
      <rPr>
        <b/>
        <sz val="20"/>
        <rFont val="Times New Roman"/>
        <family val="1"/>
      </rPr>
      <t xml:space="preserve"> </t>
    </r>
    <r>
      <rPr>
        <b/>
        <u/>
        <sz val="20"/>
        <rFont val="Times New Roman"/>
        <family val="1"/>
      </rPr>
      <t xml:space="preserve">          </t>
    </r>
    <r>
      <rPr>
        <b/>
        <sz val="20"/>
        <rFont val="宋体"/>
        <family val="3"/>
        <charset val="134"/>
      </rPr>
      <t>年温室气体排放报告补充数据表</t>
    </r>
    <phoneticPr fontId="3" type="noConversion"/>
  </si>
  <si>
    <r>
      <t xml:space="preserve">    2.1</t>
    </r>
    <r>
      <rPr>
        <sz val="12"/>
        <color theme="1"/>
        <rFont val="宋体"/>
        <family val="3"/>
        <charset val="134"/>
      </rPr>
      <t>纸浆（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）</t>
    </r>
    <phoneticPr fontId="3" type="noConversion"/>
  </si>
  <si>
    <r>
      <t xml:space="preserve">          2.1.2</t>
    </r>
    <r>
      <rPr>
        <sz val="12"/>
        <color theme="1"/>
        <rFont val="宋体"/>
        <family val="3"/>
        <charset val="134"/>
      </rPr>
      <t>其他纸浆（单位：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）</t>
    </r>
    <phoneticPr fontId="3" type="noConversion"/>
  </si>
  <si>
    <r>
      <t xml:space="preserve">    2.2</t>
    </r>
    <r>
      <rPr>
        <sz val="12"/>
        <color theme="1"/>
        <rFont val="宋体"/>
        <family val="3"/>
        <charset val="134"/>
      </rPr>
      <t>纸和纸板（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）</t>
    </r>
    <phoneticPr fontId="3" type="noConversion"/>
  </si>
  <si>
    <r>
      <t xml:space="preserve">          2.2.1 </t>
    </r>
    <r>
      <rPr>
        <sz val="12"/>
        <color theme="1"/>
        <rFont val="宋体"/>
        <family val="3"/>
        <charset val="134"/>
      </rPr>
      <t>非涂布印刷书写纸、涂布印刷纸、生活用纸、包装用纸（单位：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）</t>
    </r>
    <phoneticPr fontId="3" type="noConversion"/>
  </si>
  <si>
    <r>
      <t xml:space="preserve">         2.2.2 </t>
    </r>
    <r>
      <rPr>
        <sz val="12"/>
        <color theme="1"/>
        <rFont val="宋体"/>
        <family val="3"/>
        <charset val="134"/>
      </rPr>
      <t>其他纸和纸板（单位：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）</t>
    </r>
    <phoneticPr fontId="3" type="noConversion"/>
  </si>
  <si>
    <t>1.1，1.2和1.3之和</t>
    <phoneticPr fontId="3" type="noConversion"/>
  </si>
  <si>
    <t>数据来自经核查的企业排放报告</t>
    <phoneticPr fontId="3" type="noConversion"/>
  </si>
  <si>
    <t>电力排放量</t>
    <phoneticPr fontId="3" type="noConversion"/>
  </si>
  <si>
    <t>热力排放量</t>
    <phoneticPr fontId="3" type="noConversion"/>
  </si>
  <si>
    <r>
      <rPr>
        <sz val="12"/>
        <color theme="1"/>
        <rFont val="宋体"/>
        <family val="3"/>
        <charset val="134"/>
      </rPr>
      <t>指除</t>
    </r>
    <r>
      <rPr>
        <sz val="12"/>
        <color theme="1"/>
        <rFont val="Times New Roman"/>
        <family val="1"/>
      </rPr>
      <t>2.2.1</t>
    </r>
    <r>
      <rPr>
        <sz val="12"/>
        <color theme="1"/>
        <rFont val="宋体"/>
        <family val="3"/>
        <charset val="134"/>
      </rPr>
      <t>外的机制纸和纸板，如感应纸及纸板、纤维类过滤纸及纸板或其他机制纸和纸板</t>
    </r>
    <phoneticPr fontId="3" type="noConversion"/>
  </si>
  <si>
    <r>
      <t xml:space="preserve">          2.1.1 </t>
    </r>
    <r>
      <rPr>
        <sz val="12"/>
        <color theme="1"/>
        <rFont val="宋体"/>
        <family val="3"/>
        <charset val="134"/>
      </rPr>
      <t>漂白化学木浆（商品浆）、未漂白化学木浆（商品浆）、漂白化学非木浆（自用浆）、化学机械及机械浆（自用浆）（单位：</t>
    </r>
    <r>
      <rPr>
        <sz val="12"/>
        <color theme="1"/>
        <rFont val="Times New Roman"/>
        <family val="1"/>
      </rPr>
      <t>t</t>
    </r>
    <r>
      <rPr>
        <sz val="12"/>
        <color theme="1"/>
        <rFont val="宋体"/>
        <family val="3"/>
        <charset val="134"/>
      </rPr>
      <t>）</t>
    </r>
    <phoneticPr fontId="3" type="noConversion"/>
  </si>
  <si>
    <t xml:space="preserve">   纸和纸板类别</t>
    <phoneticPr fontId="3" type="noConversion"/>
  </si>
  <si>
    <t>请按2.1.1及2.1.2中详细类别填写</t>
    <phoneticPr fontId="3" type="noConversion"/>
  </si>
  <si>
    <r>
      <rPr>
        <sz val="12"/>
        <color theme="1"/>
        <rFont val="宋体"/>
        <family val="3"/>
        <charset val="134"/>
      </rPr>
      <t>指除</t>
    </r>
    <r>
      <rPr>
        <sz val="12"/>
        <color theme="1"/>
        <rFont val="Times New Roman"/>
        <family val="1"/>
      </rPr>
      <t>2.1.1</t>
    </r>
    <r>
      <rPr>
        <sz val="12"/>
        <color theme="1"/>
        <rFont val="宋体"/>
        <family val="3"/>
        <charset val="134"/>
      </rPr>
      <t>外的纸浆，如漂白化学木浆（自用浆）、未漂白化学木浆（自用浆）、漂白化学非木浆（商品浆）、化学机械及机械浆（商品浆）、其他纸浆</t>
    </r>
    <phoneticPr fontId="3" type="noConversion"/>
  </si>
  <si>
    <r>
      <t xml:space="preserve">— </t>
    </r>
    <r>
      <rPr>
        <sz val="12"/>
        <color theme="1"/>
        <rFont val="宋体"/>
        <family val="3"/>
        <charset val="134"/>
      </rPr>
      <t>请选择</t>
    </r>
    <r>
      <rPr>
        <sz val="12"/>
        <color theme="1"/>
        <rFont val="Times New Roman"/>
        <family val="1"/>
      </rPr>
      <t>—</t>
    </r>
    <phoneticPr fontId="3" type="noConversion"/>
  </si>
  <si>
    <t xml:space="preserve">    纸浆类别</t>
    <phoneticPr fontId="3" type="noConversion"/>
  </si>
  <si>
    <r>
      <t>说明：</t>
    </r>
    <r>
      <rPr>
        <sz val="10.5"/>
        <color theme="1"/>
        <rFont val="方正仿宋_GBK"/>
        <family val="3"/>
        <charset val="134"/>
      </rPr>
      <t>不含自备电厂对应的排放，如有自备电厂同时填报自备电厂补充数据表。</t>
    </r>
    <phoneticPr fontId="3" type="noConversion"/>
  </si>
  <si>
    <t>一、化石燃料燃烧排放</t>
    <phoneticPr fontId="3" type="noConversion"/>
  </si>
  <si>
    <r>
      <rPr>
        <sz val="11"/>
        <color rgb="FFFF0000"/>
        <rFont val="宋体"/>
        <family val="3"/>
        <charset val="134"/>
      </rPr>
      <t>备注：</t>
    </r>
    <r>
      <rPr>
        <sz val="11"/>
        <color rgb="FFFF0000"/>
        <rFont val="Times New Roman"/>
        <family val="1"/>
      </rPr>
      <t>1.</t>
    </r>
    <r>
      <rPr>
        <sz val="11"/>
        <color rgb="FFFF0000"/>
        <rFont val="宋体"/>
        <family val="3"/>
        <charset val="134"/>
      </rPr>
      <t>不含自备电厂对应的排放，如有自备电厂同时填报自备电厂补充数据表。</t>
    </r>
    <r>
      <rPr>
        <sz val="11"/>
        <color rgb="FFFF0000"/>
        <rFont val="Times New Roman"/>
        <family val="1"/>
      </rPr>
      <t xml:space="preserve">
      2.</t>
    </r>
    <r>
      <rPr>
        <sz val="11"/>
        <color rgb="FFFF0000"/>
        <rFont val="宋体"/>
        <family val="3"/>
        <charset val="134"/>
      </rPr>
      <t xml:space="preserve">黄色底纹为指南缺省值，如要求企业实测值时请手动填写实测值。
</t>
    </r>
    <r>
      <rPr>
        <sz val="11"/>
        <color rgb="FFFF0000"/>
        <rFont val="Times New Roman"/>
        <family val="1"/>
      </rPr>
      <t xml:space="preserve">      3.</t>
    </r>
    <r>
      <rPr>
        <sz val="11"/>
        <color rgb="FFFF0000"/>
        <rFont val="宋体"/>
        <family val="3"/>
        <charset val="134"/>
      </rPr>
      <t>低位发热量可以采用实测值，也可以采用指南参考值，单位热值碳含量及碳氧化率一律采用指南参考值。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rgb="FFFF0000"/>
        <rFont val="Times New Roman"/>
        <family val="1"/>
      </rPr>
      <t xml:space="preserve">      4.</t>
    </r>
    <r>
      <rPr>
        <sz val="11"/>
        <color rgb="FFFF0000"/>
        <rFont val="宋体"/>
        <family val="3"/>
        <charset val="134"/>
      </rPr>
      <t>单位换算：</t>
    </r>
    <r>
      <rPr>
        <sz val="11"/>
        <color rgb="FFFF0000"/>
        <rFont val="Times New Roman"/>
        <family val="1"/>
      </rPr>
      <t>1GJ=10</t>
    </r>
    <r>
      <rPr>
        <vertAlign val="superscript"/>
        <sz val="11"/>
        <color rgb="FFFF0000"/>
        <rFont val="Times New Roman"/>
        <family val="1"/>
      </rPr>
      <t>9</t>
    </r>
    <r>
      <rPr>
        <sz val="11"/>
        <color rgb="FFFF0000"/>
        <rFont val="Times New Roman"/>
        <family val="1"/>
      </rPr>
      <t>J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1TJ=10</t>
    </r>
    <r>
      <rPr>
        <vertAlign val="superscript"/>
        <sz val="11"/>
        <color rgb="FFFF0000"/>
        <rFont val="Times New Roman"/>
        <family val="1"/>
      </rPr>
      <t>12</t>
    </r>
    <r>
      <rPr>
        <sz val="11"/>
        <color rgb="FFFF0000"/>
        <rFont val="Times New Roman"/>
        <family val="1"/>
      </rPr>
      <t>J=1000GJ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1</t>
    </r>
    <r>
      <rPr>
        <sz val="11"/>
        <color rgb="FFFF0000"/>
        <rFont val="宋体"/>
        <family val="3"/>
        <charset val="134"/>
      </rPr>
      <t>大卡</t>
    </r>
    <r>
      <rPr>
        <sz val="11"/>
        <color rgb="FFFF0000"/>
        <rFont val="Times New Roman"/>
        <family val="1"/>
      </rPr>
      <t>=4.1816</t>
    </r>
    <r>
      <rPr>
        <sz val="11"/>
        <color rgb="FFFF0000"/>
        <rFont val="宋体"/>
        <family val="3"/>
        <charset val="134"/>
      </rPr>
      <t>焦耳；</t>
    </r>
    <phoneticPr fontId="3" type="noConversion"/>
  </si>
  <si>
    <r>
      <t>采用</t>
    </r>
    <r>
      <rPr>
        <sz val="10.5"/>
        <color theme="1"/>
        <rFont val="Times New Roman"/>
        <family val="1"/>
      </rPr>
      <t>2015</t>
    </r>
    <r>
      <rPr>
        <sz val="10.5"/>
        <color theme="1"/>
        <rFont val="方正仿宋_GBK"/>
        <family val="3"/>
        <charset val="134"/>
      </rPr>
      <t>年全国电网平均排放因子</t>
    </r>
  </si>
  <si>
    <t>二、间接排放</t>
    <phoneticPr fontId="3" type="noConversion"/>
  </si>
  <si>
    <t>外购电力量</t>
    <phoneticPr fontId="3" type="noConversion"/>
  </si>
  <si>
    <t>外输电力量</t>
    <phoneticPr fontId="3" type="noConversion"/>
  </si>
  <si>
    <t>净外购电力量</t>
    <phoneticPr fontId="3" type="noConversion"/>
  </si>
  <si>
    <t>外购热力量</t>
    <phoneticPr fontId="3" type="noConversion"/>
  </si>
  <si>
    <t>外输热力量</t>
    <phoneticPr fontId="3" type="noConversion"/>
  </si>
  <si>
    <t>净外购热力量</t>
    <phoneticPr fontId="3" type="noConversion"/>
  </si>
  <si>
    <t>按核算与报告指南公式（6）计算</t>
  </si>
  <si>
    <t>注：1.不含自备电厂对应的排放，如有自备电厂同时填报自备电厂补充数据表。</t>
    <phoneticPr fontId="3" type="noConversion"/>
  </si>
  <si>
    <t xml:space="preserve">                         </t>
    <phoneticPr fontId="3" type="noConversion"/>
  </si>
  <si>
    <r>
      <t xml:space="preserve">       2.</t>
    </r>
    <r>
      <rPr>
        <sz val="11"/>
        <color rgb="FFFF0000"/>
        <rFont val="宋体"/>
        <family val="3"/>
        <charset val="134"/>
      </rPr>
      <t>单位换算：</t>
    </r>
    <r>
      <rPr>
        <sz val="11"/>
        <color rgb="FFFF0000"/>
        <rFont val="Times New Roman"/>
        <family val="1"/>
      </rPr>
      <t xml:space="preserve">1 </t>
    </r>
    <r>
      <rPr>
        <sz val="11"/>
        <color rgb="FFFF0000"/>
        <rFont val="宋体"/>
        <family val="3"/>
        <charset val="134"/>
      </rPr>
      <t>万</t>
    </r>
    <r>
      <rPr>
        <sz val="11"/>
        <color rgb="FFFF0000"/>
        <rFont val="Times New Roman"/>
        <family val="1"/>
      </rPr>
      <t>kWh = 10 MWh = 10^7 Wh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 xml:space="preserve">  1 MWh = 10^6 Wh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</si>
</sst>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_ "/>
    <numFmt numFmtId="177" formatCode="0.00000_ "/>
    <numFmt numFmtId="178" formatCode="0.00_ "/>
    <numFmt numFmtId="179" formatCode="0.0000"/>
  </numFmts>
  <fonts count="32"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vertAlign val="sub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vertAlign val="superscript"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name val="Times New Roman"/>
      <family val="1"/>
    </font>
    <font>
      <b/>
      <u/>
      <sz val="20"/>
      <name val="Times New Roman"/>
      <family val="1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vertAlign val="superscript"/>
      <sz val="11"/>
      <color rgb="FFFF0000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方正仿宋_GBK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Down="1">
      <left style="medium">
        <color auto="1"/>
      </left>
      <right style="medium">
        <color indexed="64"/>
      </right>
      <top style="medium">
        <color auto="1"/>
      </top>
      <bottom/>
      <diagonal style="thin">
        <color auto="1"/>
      </diagonal>
    </border>
    <border diagonalDown="1">
      <left style="medium">
        <color auto="1"/>
      </left>
      <right style="medium">
        <color indexed="64"/>
      </right>
      <top/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2" borderId="5" xfId="0" applyNumberFormat="1" applyFont="1" applyFill="1" applyBorder="1" applyAlignment="1" applyProtection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Border="1" applyAlignment="1" applyProtection="1">
      <alignment horizontal="center" vertical="center"/>
      <protection locked="0"/>
    </xf>
    <xf numFmtId="176" fontId="6" fillId="2" borderId="5" xfId="0" applyNumberFormat="1" applyFont="1" applyFill="1" applyBorder="1" applyAlignment="1" applyProtection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8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7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178" fontId="6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 applyProtection="1">
      <alignment horizontal="center" vertical="center" wrapText="1"/>
    </xf>
    <xf numFmtId="0" fontId="6" fillId="2" borderId="24" xfId="0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 applyProtection="1">
      <alignment horizontal="center" vertical="center" wrapText="1"/>
    </xf>
    <xf numFmtId="178" fontId="6" fillId="0" borderId="5" xfId="1" applyNumberFormat="1" applyFont="1" applyFill="1" applyBorder="1" applyAlignment="1">
      <alignment horizontal="center" vertical="center" wrapText="1"/>
    </xf>
    <xf numFmtId="178" fontId="6" fillId="0" borderId="8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78" fontId="4" fillId="0" borderId="0" xfId="1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justify" vertical="center" wrapText="1"/>
    </xf>
    <xf numFmtId="0" fontId="13" fillId="2" borderId="5" xfId="0" applyFont="1" applyFill="1" applyBorder="1" applyAlignment="1" applyProtection="1">
      <alignment horizontal="justify" vertical="center" wrapText="1"/>
    </xf>
    <xf numFmtId="179" fontId="5" fillId="0" borderId="4" xfId="0" applyNumberFormat="1" applyFont="1" applyBorder="1" applyAlignment="1" applyProtection="1">
      <alignment horizontal="center" vertical="center"/>
      <protection locked="0"/>
    </xf>
    <xf numFmtId="176" fontId="5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Protection="1">
      <alignment vertical="center"/>
    </xf>
    <xf numFmtId="0" fontId="0" fillId="0" borderId="0" xfId="0" applyProtection="1">
      <alignment vertical="center"/>
    </xf>
    <xf numFmtId="0" fontId="6" fillId="2" borderId="10" xfId="0" applyFont="1" applyFill="1" applyBorder="1" applyAlignment="1" applyProtection="1">
      <alignment vertical="center" wrapText="1"/>
    </xf>
    <xf numFmtId="177" fontId="6" fillId="2" borderId="1" xfId="0" applyNumberFormat="1" applyFont="1" applyFill="1" applyBorder="1" applyAlignment="1" applyProtection="1">
      <alignment horizontal="center" vertical="center" wrapText="1"/>
    </xf>
    <xf numFmtId="176" fontId="6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Protection="1">
      <alignment vertical="center"/>
    </xf>
    <xf numFmtId="0" fontId="6" fillId="2" borderId="1" xfId="0" applyFont="1" applyFill="1" applyBorder="1" applyProtection="1">
      <alignment vertical="center"/>
    </xf>
    <xf numFmtId="0" fontId="6" fillId="2" borderId="7" xfId="0" applyFont="1" applyFill="1" applyBorder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176" fontId="8" fillId="2" borderId="8" xfId="0" applyNumberFormat="1" applyFont="1" applyFill="1" applyBorder="1" applyAlignment="1" applyProtection="1">
      <alignment horizontal="center" vertical="center"/>
    </xf>
    <xf numFmtId="0" fontId="18" fillId="2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20" fillId="0" borderId="1" xfId="0" applyFont="1" applyFill="1" applyBorder="1" applyAlignment="1" applyProtection="1">
      <alignment horizontal="center" vertical="center"/>
      <protection locked="0"/>
    </xf>
    <xf numFmtId="0" fontId="18" fillId="2" borderId="4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justify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6" fillId="2" borderId="17" xfId="0" applyFont="1" applyFill="1" applyBorder="1" applyAlignment="1" applyProtection="1">
      <alignment horizontal="left" vertical="center" wrapText="1"/>
    </xf>
    <xf numFmtId="0" fontId="31" fillId="0" borderId="0" xfId="0" applyFont="1">
      <alignment vertic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27" fillId="0" borderId="0" xfId="0" applyFont="1" applyAlignment="1" applyProtection="1">
      <alignment vertical="center"/>
    </xf>
    <xf numFmtId="0" fontId="28" fillId="0" borderId="0" xfId="0" applyFo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25" fillId="2" borderId="15" xfId="0" applyFont="1" applyFill="1" applyBorder="1" applyAlignment="1" applyProtection="1">
      <alignment horizontal="center" vertical="center"/>
    </xf>
    <xf numFmtId="0" fontId="25" fillId="2" borderId="3" xfId="0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center" vertical="center"/>
    </xf>
    <xf numFmtId="0" fontId="17" fillId="4" borderId="4" xfId="0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7" fillId="4" borderId="5" xfId="0" applyFont="1" applyFill="1" applyBorder="1" applyAlignment="1" applyProtection="1">
      <alignment horizontal="center" vertical="center"/>
      <protection locked="0"/>
    </xf>
    <xf numFmtId="0" fontId="18" fillId="2" borderId="4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8" fillId="2" borderId="5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 indent="1"/>
    </xf>
    <xf numFmtId="0" fontId="6" fillId="2" borderId="1" xfId="0" applyFont="1" applyFill="1" applyBorder="1" applyAlignment="1" applyProtection="1">
      <alignment horizontal="left" vertical="center" wrapText="1" inden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28" fillId="0" borderId="21" xfId="0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left" vertical="center" wrapText="1"/>
    </xf>
    <xf numFmtId="0" fontId="6" fillId="2" borderId="26" xfId="0" applyFont="1" applyFill="1" applyBorder="1" applyAlignment="1" applyProtection="1">
      <alignment horizontal="left" vertical="center" wrapText="1"/>
    </xf>
    <xf numFmtId="0" fontId="6" fillId="2" borderId="27" xfId="0" applyFont="1" applyFill="1" applyBorder="1" applyAlignment="1" applyProtection="1">
      <alignment horizontal="left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85725</xdr:rowOff>
    </xdr:from>
    <xdr:to>
      <xdr:col>17</xdr:col>
      <xdr:colOff>414449</xdr:colOff>
      <xdr:row>24</xdr:row>
      <xdr:rowOff>66675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9475" y="285750"/>
          <a:ext cx="5215049" cy="5362575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180974</xdr:colOff>
      <xdr:row>24</xdr:row>
      <xdr:rowOff>46922</xdr:rowOff>
    </xdr:from>
    <xdr:to>
      <xdr:col>17</xdr:col>
      <xdr:colOff>475523</xdr:colOff>
      <xdr:row>30</xdr:row>
      <xdr:rowOff>142614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10449" y="5628572"/>
          <a:ext cx="5095149" cy="1829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topLeftCell="A8" zoomScale="70" zoomScaleNormal="70" zoomScaleSheetLayoutView="100" workbookViewId="0">
      <selection sqref="A1:D25"/>
    </sheetView>
  </sheetViews>
  <sheetFormatPr defaultColWidth="9" defaultRowHeight="15"/>
  <cols>
    <col min="1" max="1" width="19" style="4" customWidth="1"/>
    <col min="2" max="2" width="33.75" style="4" customWidth="1"/>
    <col min="3" max="3" width="18" style="8" customWidth="1"/>
    <col min="4" max="4" width="61.375" style="4" customWidth="1"/>
    <col min="5" max="5" width="10.875" style="6" customWidth="1"/>
    <col min="6" max="6" width="9" style="4" customWidth="1"/>
    <col min="7" max="16384" width="9" style="4"/>
  </cols>
  <sheetData>
    <row r="1" spans="1:5" s="1" customFormat="1" ht="33.75" customHeight="1">
      <c r="A1" s="110" t="s">
        <v>85</v>
      </c>
      <c r="B1" s="111"/>
      <c r="C1" s="111"/>
      <c r="D1" s="112"/>
      <c r="E1" s="7"/>
    </row>
    <row r="2" spans="1:5" s="1" customFormat="1" ht="25.5" customHeight="1">
      <c r="A2" s="113" t="s">
        <v>93</v>
      </c>
      <c r="B2" s="114"/>
      <c r="C2" s="114"/>
      <c r="D2" s="115"/>
      <c r="E2" s="7"/>
    </row>
    <row r="3" spans="1:5" s="1" customFormat="1" ht="25.5" customHeight="1">
      <c r="A3" s="85" t="s">
        <v>49</v>
      </c>
      <c r="B3" s="121" t="s">
        <v>92</v>
      </c>
      <c r="C3" s="122"/>
      <c r="D3" s="123"/>
      <c r="E3" s="7"/>
    </row>
    <row r="4" spans="1:5" s="1" customFormat="1" ht="25.5" customHeight="1">
      <c r="A4" s="82" t="s">
        <v>86</v>
      </c>
      <c r="B4" s="77"/>
      <c r="C4" s="16" t="s">
        <v>50</v>
      </c>
      <c r="D4" s="56"/>
      <c r="E4" s="7"/>
    </row>
    <row r="5" spans="1:5" s="1" customFormat="1" ht="25.5" customHeight="1">
      <c r="A5" s="116" t="s">
        <v>51</v>
      </c>
      <c r="B5" s="117"/>
      <c r="C5" s="117"/>
      <c r="D5" s="118"/>
      <c r="E5" s="7"/>
    </row>
    <row r="6" spans="1:5" s="1" customFormat="1" ht="25.5" customHeight="1">
      <c r="A6" s="85"/>
      <c r="B6" s="86" t="s">
        <v>52</v>
      </c>
      <c r="C6" s="86" t="s">
        <v>83</v>
      </c>
      <c r="D6" s="87" t="s">
        <v>53</v>
      </c>
      <c r="E6" s="7"/>
    </row>
    <row r="7" spans="1:5" s="1" customFormat="1" ht="25.5" customHeight="1">
      <c r="A7" s="15" t="s">
        <v>54</v>
      </c>
      <c r="B7" s="84"/>
      <c r="C7" s="84"/>
      <c r="D7" s="83"/>
      <c r="E7" s="7"/>
    </row>
    <row r="8" spans="1:5" s="1" customFormat="1" ht="25.5" customHeight="1">
      <c r="A8" s="15" t="s">
        <v>55</v>
      </c>
      <c r="B8" s="57"/>
      <c r="C8" s="57"/>
      <c r="D8" s="83"/>
      <c r="E8" s="7"/>
    </row>
    <row r="9" spans="1:5" ht="19.5" customHeight="1">
      <c r="A9" s="119" t="s">
        <v>31</v>
      </c>
      <c r="B9" s="120"/>
      <c r="C9" s="88" t="s">
        <v>84</v>
      </c>
      <c r="D9" s="60" t="s">
        <v>1</v>
      </c>
      <c r="E9" s="5"/>
    </row>
    <row r="10" spans="1:5" ht="18.75" customHeight="1">
      <c r="A10" s="108" t="s">
        <v>81</v>
      </c>
      <c r="B10" s="109"/>
      <c r="C10" s="61">
        <f>SUM(C11:C13)</f>
        <v>0</v>
      </c>
      <c r="D10" s="62" t="s">
        <v>99</v>
      </c>
      <c r="E10" s="5"/>
    </row>
    <row r="11" spans="1:5" ht="18.75" customHeight="1">
      <c r="A11" s="125" t="s">
        <v>32</v>
      </c>
      <c r="B11" s="126"/>
      <c r="C11" s="61">
        <f>化石燃料燃烧排放!F25</f>
        <v>0</v>
      </c>
      <c r="D11" s="90" t="s">
        <v>100</v>
      </c>
      <c r="E11" s="5"/>
    </row>
    <row r="12" spans="1:5" ht="18.75" customHeight="1">
      <c r="A12" s="125" t="s">
        <v>33</v>
      </c>
      <c r="B12" s="126"/>
      <c r="C12" s="61">
        <f>间接排放!D6</f>
        <v>0</v>
      </c>
      <c r="D12" s="90" t="s">
        <v>121</v>
      </c>
    </row>
    <row r="13" spans="1:5" ht="18.75" customHeight="1">
      <c r="A13" s="125" t="s">
        <v>34</v>
      </c>
      <c r="B13" s="126"/>
      <c r="C13" s="61">
        <f>间接排放!D10</f>
        <v>0</v>
      </c>
      <c r="D13" s="90" t="s">
        <v>100</v>
      </c>
    </row>
    <row r="14" spans="1:5" ht="27.75" customHeight="1">
      <c r="A14" s="108" t="s">
        <v>79</v>
      </c>
      <c r="B14" s="109"/>
      <c r="C14" s="58" t="s">
        <v>108</v>
      </c>
      <c r="D14" s="124" t="s">
        <v>87</v>
      </c>
    </row>
    <row r="15" spans="1:5" ht="37.5" customHeight="1">
      <c r="A15" s="108"/>
      <c r="B15" s="109"/>
      <c r="C15" s="59"/>
      <c r="D15" s="124"/>
    </row>
    <row r="16" spans="1:5" ht="22.5" customHeight="1">
      <c r="A16" s="106" t="s">
        <v>94</v>
      </c>
      <c r="B16" s="107"/>
      <c r="C16" s="61">
        <f>C18+C19</f>
        <v>0</v>
      </c>
      <c r="D16" s="89"/>
    </row>
    <row r="17" spans="1:4" ht="22.5" customHeight="1">
      <c r="A17" s="104" t="s">
        <v>109</v>
      </c>
      <c r="B17" s="105"/>
      <c r="C17" s="93"/>
      <c r="D17" s="92" t="s">
        <v>106</v>
      </c>
    </row>
    <row r="18" spans="1:4" ht="49.5" customHeight="1">
      <c r="A18" s="106" t="s">
        <v>104</v>
      </c>
      <c r="B18" s="107"/>
      <c r="C18" s="59"/>
      <c r="D18" s="89"/>
    </row>
    <row r="19" spans="1:4" ht="44.25" customHeight="1">
      <c r="A19" s="106" t="s">
        <v>95</v>
      </c>
      <c r="B19" s="107"/>
      <c r="C19" s="59"/>
      <c r="D19" s="89" t="s">
        <v>107</v>
      </c>
    </row>
    <row r="20" spans="1:4" ht="18" customHeight="1">
      <c r="A20" s="106" t="s">
        <v>96</v>
      </c>
      <c r="B20" s="107"/>
      <c r="C20" s="61">
        <f>C22+C23</f>
        <v>0</v>
      </c>
      <c r="D20" s="89"/>
    </row>
    <row r="21" spans="1:4" ht="18" customHeight="1">
      <c r="A21" s="104" t="s">
        <v>105</v>
      </c>
      <c r="B21" s="105"/>
      <c r="C21" s="91"/>
      <c r="D21" s="92" t="s">
        <v>106</v>
      </c>
    </row>
    <row r="22" spans="1:4" ht="37.5" customHeight="1">
      <c r="A22" s="106" t="s">
        <v>97</v>
      </c>
      <c r="B22" s="107"/>
      <c r="C22" s="59"/>
      <c r="D22" s="89"/>
    </row>
    <row r="23" spans="1:4" ht="42" customHeight="1">
      <c r="A23" s="106" t="s">
        <v>98</v>
      </c>
      <c r="B23" s="107"/>
      <c r="C23" s="59"/>
      <c r="D23" s="89" t="s">
        <v>103</v>
      </c>
    </row>
    <row r="24" spans="1:4" ht="15.75" customHeight="1">
      <c r="A24" s="108" t="s">
        <v>80</v>
      </c>
      <c r="B24" s="109"/>
      <c r="C24" s="61" t="e">
        <f>C10/C15</f>
        <v>#DIV/0!</v>
      </c>
      <c r="D24" s="63" t="s">
        <v>35</v>
      </c>
    </row>
    <row r="25" spans="1:4">
      <c r="A25" s="96" t="s">
        <v>110</v>
      </c>
    </row>
    <row r="26" spans="1:4">
      <c r="A26" s="97"/>
    </row>
    <row r="27" spans="1:4">
      <c r="A27" s="97"/>
    </row>
  </sheetData>
  <sheetProtection formatCells="0" formatColumns="0" formatRows="0" insertColumns="0" insertRows="0" deleteColumns="0" deleteRows="0"/>
  <mergeCells count="20">
    <mergeCell ref="A16:B16"/>
    <mergeCell ref="A18:B18"/>
    <mergeCell ref="A19:B19"/>
    <mergeCell ref="A14:B15"/>
    <mergeCell ref="A1:D1"/>
    <mergeCell ref="A2:D2"/>
    <mergeCell ref="A5:D5"/>
    <mergeCell ref="A9:B9"/>
    <mergeCell ref="B3:D3"/>
    <mergeCell ref="D14:D15"/>
    <mergeCell ref="A10:B10"/>
    <mergeCell ref="A11:B11"/>
    <mergeCell ref="A12:B12"/>
    <mergeCell ref="A13:B13"/>
    <mergeCell ref="A17:B17"/>
    <mergeCell ref="A21:B21"/>
    <mergeCell ref="A20:B20"/>
    <mergeCell ref="A22:B22"/>
    <mergeCell ref="A23:B23"/>
    <mergeCell ref="A24:B24"/>
  </mergeCells>
  <phoneticPr fontId="3" type="noConversion"/>
  <dataValidations count="1">
    <dataValidation type="list" showInputMessage="1" showErrorMessage="1" sqref="C14">
      <formula1>"纸浆,纸和纸板"</formula1>
    </dataValidation>
  </dataValidation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zoomScale="70" zoomScaleNormal="70" workbookViewId="0">
      <selection activeCell="B68" sqref="B68"/>
    </sheetView>
  </sheetViews>
  <sheetFormatPr defaultRowHeight="13.5"/>
  <cols>
    <col min="1" max="1" width="18.875" customWidth="1"/>
    <col min="2" max="2" width="13" customWidth="1"/>
    <col min="3" max="5" width="14.5" customWidth="1"/>
    <col min="6" max="6" width="12.25" customWidth="1"/>
    <col min="7" max="7" width="14.875" customWidth="1"/>
    <col min="8" max="8" width="12" customWidth="1"/>
  </cols>
  <sheetData>
    <row r="1" spans="1:6" ht="26.25" customHeight="1" thickBot="1">
      <c r="A1" s="66" t="s">
        <v>111</v>
      </c>
      <c r="B1" s="67"/>
      <c r="C1" s="67"/>
      <c r="D1" s="67"/>
      <c r="E1" s="67"/>
      <c r="F1" s="67"/>
    </row>
    <row r="2" spans="1:6" ht="63" customHeight="1">
      <c r="A2" s="94"/>
      <c r="B2" s="54" t="s">
        <v>36</v>
      </c>
      <c r="C2" s="24" t="s">
        <v>37</v>
      </c>
      <c r="D2" s="24" t="s">
        <v>39</v>
      </c>
      <c r="E2" s="24" t="s">
        <v>56</v>
      </c>
      <c r="F2" s="55" t="s">
        <v>38</v>
      </c>
    </row>
    <row r="3" spans="1:6" ht="15.75">
      <c r="A3" s="68" t="s">
        <v>3</v>
      </c>
      <c r="B3" s="64"/>
      <c r="C3" s="65">
        <f>'附录-指南缺省值'!D5</f>
        <v>26.7</v>
      </c>
      <c r="D3" s="69">
        <f>'附录-指南缺省值'!E5</f>
        <v>2.7400000000000001E-2</v>
      </c>
      <c r="E3" s="70">
        <f>'附录-指南缺省值'!F5</f>
        <v>0.94</v>
      </c>
      <c r="F3" s="18">
        <f>B3*C3*D3*E3*44/12</f>
        <v>0</v>
      </c>
    </row>
    <row r="4" spans="1:6" ht="15.75">
      <c r="A4" s="68" t="s">
        <v>4</v>
      </c>
      <c r="B4" s="64"/>
      <c r="C4" s="65">
        <f>'附录-指南缺省值'!D6</f>
        <v>19.57</v>
      </c>
      <c r="D4" s="69">
        <f>'附录-指南缺省值'!E6</f>
        <v>2.6100000000000002E-2</v>
      </c>
      <c r="E4" s="70">
        <f>'附录-指南缺省值'!F6</f>
        <v>0.93</v>
      </c>
      <c r="F4" s="18">
        <f t="shared" ref="F4:F24" si="0">B4*C4*D4*E4*44/12</f>
        <v>0</v>
      </c>
    </row>
    <row r="5" spans="1:6" ht="15.75">
      <c r="A5" s="68" t="s">
        <v>5</v>
      </c>
      <c r="B5" s="64"/>
      <c r="C5" s="65">
        <f>'附录-指南缺省值'!D7</f>
        <v>11.9</v>
      </c>
      <c r="D5" s="69">
        <f>'附录-指南缺省值'!E7</f>
        <v>2.8000000000000001E-2</v>
      </c>
      <c r="E5" s="70">
        <f>'附录-指南缺省值'!F7</f>
        <v>0.96</v>
      </c>
      <c r="F5" s="18">
        <f t="shared" si="0"/>
        <v>0</v>
      </c>
    </row>
    <row r="6" spans="1:6" ht="15.75">
      <c r="A6" s="68" t="s">
        <v>6</v>
      </c>
      <c r="B6" s="64"/>
      <c r="C6" s="65">
        <f>'附录-指南缺省值'!D8</f>
        <v>26.334</v>
      </c>
      <c r="D6" s="69">
        <f>'附录-指南缺省值'!E8</f>
        <v>2.5410000000000002E-2</v>
      </c>
      <c r="E6" s="70">
        <f>'附录-指南缺省值'!F8</f>
        <v>0.9</v>
      </c>
      <c r="F6" s="18">
        <f t="shared" si="0"/>
        <v>0</v>
      </c>
    </row>
    <row r="7" spans="1:6" ht="15.75">
      <c r="A7" s="68" t="s">
        <v>7</v>
      </c>
      <c r="B7" s="64"/>
      <c r="C7" s="65">
        <f>'附录-指南缺省值'!D9</f>
        <v>12.545</v>
      </c>
      <c r="D7" s="69">
        <f>'附录-指南缺省值'!E9</f>
        <v>2.5410000000000002E-2</v>
      </c>
      <c r="E7" s="70">
        <f>'附录-指南缺省值'!F9</f>
        <v>0.9</v>
      </c>
      <c r="F7" s="18">
        <f t="shared" si="0"/>
        <v>0</v>
      </c>
    </row>
    <row r="8" spans="1:6" ht="15.75">
      <c r="A8" s="68" t="s">
        <v>8</v>
      </c>
      <c r="B8" s="64"/>
      <c r="C8" s="65">
        <f>'附录-指南缺省值'!D10</f>
        <v>17.46</v>
      </c>
      <c r="D8" s="69">
        <f>'附录-指南缺省值'!E10</f>
        <v>3.3600000000000005E-2</v>
      </c>
      <c r="E8" s="70">
        <f>'附录-指南缺省值'!F10</f>
        <v>0.9</v>
      </c>
      <c r="F8" s="18">
        <f t="shared" si="0"/>
        <v>0</v>
      </c>
    </row>
    <row r="9" spans="1:6" ht="15.75">
      <c r="A9" s="68" t="s">
        <v>9</v>
      </c>
      <c r="B9" s="64"/>
      <c r="C9" s="65">
        <f>'附录-指南缺省值'!D11</f>
        <v>32.5</v>
      </c>
      <c r="D9" s="69">
        <f>'附录-指南缺省值'!E11</f>
        <v>2.75E-2</v>
      </c>
      <c r="E9" s="70">
        <f>'附录-指南缺省值'!F11</f>
        <v>1</v>
      </c>
      <c r="F9" s="18">
        <f t="shared" si="0"/>
        <v>0</v>
      </c>
    </row>
    <row r="10" spans="1:6" ht="15.75">
      <c r="A10" s="68" t="s">
        <v>10</v>
      </c>
      <c r="B10" s="64"/>
      <c r="C10" s="65">
        <f>'附录-指南缺省值'!D12</f>
        <v>28.434999999999999</v>
      </c>
      <c r="D10" s="69">
        <f>'附录-指南缺省值'!E12</f>
        <v>2.9500000000000002E-2</v>
      </c>
      <c r="E10" s="70">
        <f>'附录-指南缺省值'!F12</f>
        <v>0.93</v>
      </c>
      <c r="F10" s="18">
        <f t="shared" si="0"/>
        <v>0</v>
      </c>
    </row>
    <row r="11" spans="1:6" ht="15.75">
      <c r="A11" s="68" t="s">
        <v>11</v>
      </c>
      <c r="B11" s="64"/>
      <c r="C11" s="65">
        <f>'附录-指南缺省值'!D13</f>
        <v>41.816000000000003</v>
      </c>
      <c r="D11" s="69">
        <f>'附录-指南缺省值'!E13</f>
        <v>2.0100000000000003E-2</v>
      </c>
      <c r="E11" s="70">
        <f>'附录-指南缺省值'!F13</f>
        <v>0.98</v>
      </c>
      <c r="F11" s="18">
        <f t="shared" si="0"/>
        <v>0</v>
      </c>
    </row>
    <row r="12" spans="1:6" ht="15.75">
      <c r="A12" s="68" t="s">
        <v>12</v>
      </c>
      <c r="B12" s="64"/>
      <c r="C12" s="65">
        <f>'附录-指南缺省值'!D14</f>
        <v>41.816000000000003</v>
      </c>
      <c r="D12" s="69">
        <f>'附录-指南缺省值'!E14</f>
        <v>2.1100000000000001E-2</v>
      </c>
      <c r="E12" s="70">
        <f>'附录-指南缺省值'!F14</f>
        <v>0.98</v>
      </c>
      <c r="F12" s="18">
        <f t="shared" si="0"/>
        <v>0</v>
      </c>
    </row>
    <row r="13" spans="1:6" ht="15.75">
      <c r="A13" s="68" t="s">
        <v>13</v>
      </c>
      <c r="B13" s="64"/>
      <c r="C13" s="65">
        <f>'附录-指南缺省值'!D15</f>
        <v>43.07</v>
      </c>
      <c r="D13" s="69">
        <f>'附录-指南缺省值'!E15</f>
        <v>1.89E-2</v>
      </c>
      <c r="E13" s="70">
        <f>'附录-指南缺省值'!F15</f>
        <v>0.98</v>
      </c>
      <c r="F13" s="18">
        <f t="shared" si="0"/>
        <v>0</v>
      </c>
    </row>
    <row r="14" spans="1:6" ht="15.75">
      <c r="A14" s="68" t="s">
        <v>14</v>
      </c>
      <c r="B14" s="64"/>
      <c r="C14" s="65">
        <f>'附录-指南缺省值'!D16</f>
        <v>42.652000000000001</v>
      </c>
      <c r="D14" s="69">
        <f>'附录-指南缺省值'!E16</f>
        <v>2.0199999999999999E-2</v>
      </c>
      <c r="E14" s="70">
        <f>'附录-指南缺省值'!F16</f>
        <v>0.98</v>
      </c>
      <c r="F14" s="18">
        <f t="shared" si="0"/>
        <v>0</v>
      </c>
    </row>
    <row r="15" spans="1:6" ht="15.75">
      <c r="A15" s="68" t="s">
        <v>15</v>
      </c>
      <c r="B15" s="64"/>
      <c r="C15" s="65">
        <f>'附录-指南缺省值'!D17</f>
        <v>43.07</v>
      </c>
      <c r="D15" s="69">
        <f>'附录-指南缺省值'!E17</f>
        <v>1.9600000000000003E-2</v>
      </c>
      <c r="E15" s="70">
        <f>'附录-指南缺省值'!F17</f>
        <v>0.98</v>
      </c>
      <c r="F15" s="18">
        <f t="shared" si="0"/>
        <v>0</v>
      </c>
    </row>
    <row r="16" spans="1:6" ht="15.75">
      <c r="A16" s="68" t="s">
        <v>16</v>
      </c>
      <c r="B16" s="64"/>
      <c r="C16" s="65">
        <f>'附录-指南缺省值'!D18</f>
        <v>44.2</v>
      </c>
      <c r="D16" s="69">
        <f>'附录-指南缺省值'!E18</f>
        <v>1.72E-2</v>
      </c>
      <c r="E16" s="70">
        <f>'附录-指南缺省值'!F18</f>
        <v>0.98</v>
      </c>
      <c r="F16" s="18">
        <f t="shared" si="0"/>
        <v>0</v>
      </c>
    </row>
    <row r="17" spans="1:6" ht="15.75">
      <c r="A17" s="68" t="s">
        <v>17</v>
      </c>
      <c r="B17" s="64"/>
      <c r="C17" s="65">
        <f>'附录-指南缺省值'!D19</f>
        <v>50.179000000000002</v>
      </c>
      <c r="D17" s="69">
        <f>'附录-指南缺省值'!E19</f>
        <v>1.72E-2</v>
      </c>
      <c r="E17" s="70">
        <f>'附录-指南缺省值'!F19</f>
        <v>0.98</v>
      </c>
      <c r="F17" s="18">
        <f t="shared" si="0"/>
        <v>0</v>
      </c>
    </row>
    <row r="18" spans="1:6" ht="15.75">
      <c r="A18" s="68" t="s">
        <v>18</v>
      </c>
      <c r="B18" s="64"/>
      <c r="C18" s="65">
        <f>'附录-指南缺省值'!D20</f>
        <v>45.997999999999998</v>
      </c>
      <c r="D18" s="69">
        <f>'附录-指南缺省值'!E20</f>
        <v>1.8200000000000001E-2</v>
      </c>
      <c r="E18" s="70">
        <f>'附录-指南缺省值'!F20</f>
        <v>0.98</v>
      </c>
      <c r="F18" s="18">
        <f t="shared" si="0"/>
        <v>0</v>
      </c>
    </row>
    <row r="19" spans="1:6" ht="15.75">
      <c r="A19" s="68" t="s">
        <v>19</v>
      </c>
      <c r="B19" s="64"/>
      <c r="C19" s="65">
        <f>'附录-指南缺省值'!D21</f>
        <v>33.453000000000003</v>
      </c>
      <c r="D19" s="69">
        <f>'附录-指南缺省值'!E21</f>
        <v>2.1999999999999999E-2</v>
      </c>
      <c r="E19" s="70">
        <f>'附录-指南缺省值'!F21</f>
        <v>0.98</v>
      </c>
      <c r="F19" s="18">
        <f t="shared" si="0"/>
        <v>0</v>
      </c>
    </row>
    <row r="20" spans="1:6" ht="15.75">
      <c r="A20" s="68" t="s">
        <v>20</v>
      </c>
      <c r="B20" s="64"/>
      <c r="C20" s="65">
        <f>'附录-指南缺省值'!D22</f>
        <v>179.81</v>
      </c>
      <c r="D20" s="69">
        <f>'附录-指南缺省值'!E22</f>
        <v>1.358E-2</v>
      </c>
      <c r="E20" s="70">
        <f>'附录-指南缺省值'!F22</f>
        <v>0.99</v>
      </c>
      <c r="F20" s="18">
        <f t="shared" si="0"/>
        <v>0</v>
      </c>
    </row>
    <row r="21" spans="1:6" ht="15.75">
      <c r="A21" s="68" t="s">
        <v>21</v>
      </c>
      <c r="B21" s="64"/>
      <c r="C21" s="65">
        <f>'附录-指南缺省值'!D23</f>
        <v>33</v>
      </c>
      <c r="D21" s="69">
        <f>'附录-指南缺省值'!E23</f>
        <v>7.0800000000000002E-2</v>
      </c>
      <c r="E21" s="70">
        <f>'附录-指南缺省值'!F23</f>
        <v>0.99</v>
      </c>
      <c r="F21" s="18">
        <f t="shared" si="0"/>
        <v>0</v>
      </c>
    </row>
    <row r="22" spans="1:6" ht="15.75">
      <c r="A22" s="68" t="s">
        <v>22</v>
      </c>
      <c r="B22" s="64"/>
      <c r="C22" s="65">
        <f>'附录-指南缺省值'!D24</f>
        <v>84</v>
      </c>
      <c r="D22" s="69">
        <f>'附录-指南缺省值'!E24</f>
        <v>4.9600000000000005E-2</v>
      </c>
      <c r="E22" s="70">
        <f>'附录-指南缺省值'!F24</f>
        <v>0.99</v>
      </c>
      <c r="F22" s="18">
        <f t="shared" si="0"/>
        <v>0</v>
      </c>
    </row>
    <row r="23" spans="1:6" ht="15.75">
      <c r="A23" s="68" t="s">
        <v>23</v>
      </c>
      <c r="B23" s="64"/>
      <c r="C23" s="65">
        <f>'附录-指南缺省值'!D25</f>
        <v>52.27</v>
      </c>
      <c r="D23" s="69">
        <f>'附录-指南缺省值'!E25</f>
        <v>1.2199999999999999E-2</v>
      </c>
      <c r="E23" s="70">
        <f>'附录-指南缺省值'!F25</f>
        <v>0.99</v>
      </c>
      <c r="F23" s="18">
        <f t="shared" si="0"/>
        <v>0</v>
      </c>
    </row>
    <row r="24" spans="1:6" ht="15.75">
      <c r="A24" s="68" t="s">
        <v>24</v>
      </c>
      <c r="B24" s="64"/>
      <c r="C24" s="65">
        <f>'附录-指南缺省值'!D26</f>
        <v>389.31</v>
      </c>
      <c r="D24" s="69">
        <f>'附录-指南缺省值'!E26</f>
        <v>1.5300000000000001E-2</v>
      </c>
      <c r="E24" s="70">
        <f>'附录-指南缺省值'!F26</f>
        <v>0.99</v>
      </c>
      <c r="F24" s="18">
        <f t="shared" si="0"/>
        <v>0</v>
      </c>
    </row>
    <row r="25" spans="1:6" s="9" customFormat="1" ht="16.5" thickBot="1">
      <c r="A25" s="78" t="s">
        <v>91</v>
      </c>
      <c r="B25" s="79"/>
      <c r="C25" s="80"/>
      <c r="D25" s="80"/>
      <c r="E25" s="80"/>
      <c r="F25" s="81">
        <f>SUM(F3:F24)</f>
        <v>0</v>
      </c>
    </row>
    <row r="26" spans="1:6" ht="75.75" customHeight="1">
      <c r="A26" s="129" t="s">
        <v>112</v>
      </c>
      <c r="B26" s="130"/>
      <c r="C26" s="130"/>
      <c r="D26" s="130"/>
      <c r="E26" s="130"/>
      <c r="F26" s="130"/>
    </row>
    <row r="27" spans="1:6" ht="10.5" customHeight="1"/>
    <row r="28" spans="1:6" ht="21" hidden="1" customHeight="1">
      <c r="A28" s="9"/>
    </row>
    <row r="29" spans="1:6" ht="14.25" hidden="1">
      <c r="A29" s="9" t="s">
        <v>57</v>
      </c>
    </row>
    <row r="30" spans="1:6" hidden="1"/>
    <row r="31" spans="1:6" ht="16.5" hidden="1" customHeight="1" thickBot="1">
      <c r="A31" s="131" t="s">
        <v>40</v>
      </c>
      <c r="B31" s="133" t="s">
        <v>41</v>
      </c>
      <c r="C31" s="134"/>
      <c r="D31" s="134"/>
      <c r="E31" s="134"/>
      <c r="F31" s="135"/>
    </row>
    <row r="32" spans="1:6" ht="60" hidden="1" customHeight="1">
      <c r="A32" s="132"/>
      <c r="B32" s="42" t="s">
        <v>36</v>
      </c>
      <c r="C32" s="43" t="s">
        <v>37</v>
      </c>
      <c r="D32" s="43" t="s">
        <v>39</v>
      </c>
      <c r="E32" s="43" t="s">
        <v>56</v>
      </c>
      <c r="F32" s="44" t="s">
        <v>38</v>
      </c>
    </row>
    <row r="33" spans="1:6" ht="15.75" hidden="1">
      <c r="A33" s="13" t="s">
        <v>3</v>
      </c>
      <c r="B33" s="10"/>
      <c r="C33" s="23">
        <v>26.7</v>
      </c>
      <c r="D33" s="20">
        <f>27.4*10^-3</f>
        <v>2.7400000000000001E-2</v>
      </c>
      <c r="E33" s="38">
        <v>0.94</v>
      </c>
      <c r="F33" s="18">
        <f>B33*C33*D33*E33*44/12</f>
        <v>0</v>
      </c>
    </row>
    <row r="34" spans="1:6" ht="15.75" hidden="1">
      <c r="A34" s="13" t="s">
        <v>4</v>
      </c>
      <c r="B34" s="10"/>
      <c r="C34" s="23">
        <v>19.57</v>
      </c>
      <c r="D34" s="20">
        <f>26.1*10^-3</f>
        <v>2.6100000000000002E-2</v>
      </c>
      <c r="E34" s="38">
        <v>0.93</v>
      </c>
      <c r="F34" s="18">
        <f t="shared" ref="F34:F54" si="1">B34*C34*D34*E34*44/12</f>
        <v>0</v>
      </c>
    </row>
    <row r="35" spans="1:6" ht="15.75" hidden="1">
      <c r="A35" s="13" t="s">
        <v>5</v>
      </c>
      <c r="B35" s="10"/>
      <c r="C35" s="23">
        <v>11.9</v>
      </c>
      <c r="D35" s="20">
        <f>28*10^-3</f>
        <v>2.8000000000000001E-2</v>
      </c>
      <c r="E35" s="38">
        <v>0.96</v>
      </c>
      <c r="F35" s="18">
        <f t="shared" si="1"/>
        <v>0</v>
      </c>
    </row>
    <row r="36" spans="1:6" ht="15.75" hidden="1">
      <c r="A36" s="13" t="s">
        <v>6</v>
      </c>
      <c r="B36" s="10"/>
      <c r="C36" s="23">
        <v>26.334</v>
      </c>
      <c r="D36" s="20">
        <f>25.41*10^-3</f>
        <v>2.5410000000000002E-2</v>
      </c>
      <c r="E36" s="38">
        <v>0.9</v>
      </c>
      <c r="F36" s="18">
        <f t="shared" si="1"/>
        <v>0</v>
      </c>
    </row>
    <row r="37" spans="1:6" ht="15.75" hidden="1">
      <c r="A37" s="13" t="s">
        <v>7</v>
      </c>
      <c r="B37" s="10"/>
      <c r="C37" s="23">
        <v>12.545</v>
      </c>
      <c r="D37" s="20">
        <f>25.41*10^-3</f>
        <v>2.5410000000000002E-2</v>
      </c>
      <c r="E37" s="38">
        <v>0.9</v>
      </c>
      <c r="F37" s="18">
        <f t="shared" si="1"/>
        <v>0</v>
      </c>
    </row>
    <row r="38" spans="1:6" ht="15.75" hidden="1">
      <c r="A38" s="13" t="s">
        <v>8</v>
      </c>
      <c r="B38" s="10"/>
      <c r="C38" s="23">
        <v>17.46</v>
      </c>
      <c r="D38" s="20">
        <f>33.6*10^-3</f>
        <v>3.3600000000000005E-2</v>
      </c>
      <c r="E38" s="38">
        <v>0.9</v>
      </c>
      <c r="F38" s="18">
        <f t="shared" si="1"/>
        <v>0</v>
      </c>
    </row>
    <row r="39" spans="1:6" ht="15.75" hidden="1">
      <c r="A39" s="13" t="s">
        <v>9</v>
      </c>
      <c r="B39" s="10"/>
      <c r="C39" s="23">
        <v>32.5</v>
      </c>
      <c r="D39" s="20">
        <f>27.5*10^-3</f>
        <v>2.75E-2</v>
      </c>
      <c r="E39" s="38">
        <v>1</v>
      </c>
      <c r="F39" s="18">
        <f t="shared" si="1"/>
        <v>0</v>
      </c>
    </row>
    <row r="40" spans="1:6" ht="15.75" hidden="1">
      <c r="A40" s="13" t="s">
        <v>10</v>
      </c>
      <c r="B40" s="10"/>
      <c r="C40" s="23">
        <v>28.434999999999999</v>
      </c>
      <c r="D40" s="20">
        <f>29.5*10^-3</f>
        <v>2.9500000000000002E-2</v>
      </c>
      <c r="E40" s="38">
        <v>0.93</v>
      </c>
      <c r="F40" s="18">
        <f t="shared" si="1"/>
        <v>0</v>
      </c>
    </row>
    <row r="41" spans="1:6" ht="15.75" hidden="1">
      <c r="A41" s="13" t="s">
        <v>11</v>
      </c>
      <c r="B41" s="10"/>
      <c r="C41" s="23">
        <v>41.816000000000003</v>
      </c>
      <c r="D41" s="20">
        <f>20.1*10^-3</f>
        <v>2.0100000000000003E-2</v>
      </c>
      <c r="E41" s="38">
        <v>0.98</v>
      </c>
      <c r="F41" s="18">
        <f t="shared" si="1"/>
        <v>0</v>
      </c>
    </row>
    <row r="42" spans="1:6" ht="15.75" hidden="1">
      <c r="A42" s="13" t="s">
        <v>12</v>
      </c>
      <c r="B42" s="10"/>
      <c r="C42" s="23">
        <v>41.816000000000003</v>
      </c>
      <c r="D42" s="20">
        <f>21.1*10^-3</f>
        <v>2.1100000000000001E-2</v>
      </c>
      <c r="E42" s="38">
        <v>0.98</v>
      </c>
      <c r="F42" s="18">
        <f t="shared" si="1"/>
        <v>0</v>
      </c>
    </row>
    <row r="43" spans="1:6" ht="15.75" hidden="1">
      <c r="A43" s="13" t="s">
        <v>13</v>
      </c>
      <c r="B43" s="10"/>
      <c r="C43" s="23">
        <v>43.07</v>
      </c>
      <c r="D43" s="20">
        <f>18.9*10^-3</f>
        <v>1.89E-2</v>
      </c>
      <c r="E43" s="38">
        <v>0.98</v>
      </c>
      <c r="F43" s="18">
        <f t="shared" si="1"/>
        <v>0</v>
      </c>
    </row>
    <row r="44" spans="1:6" ht="15.75" hidden="1">
      <c r="A44" s="13" t="s">
        <v>14</v>
      </c>
      <c r="B44" s="10"/>
      <c r="C44" s="23">
        <v>42.652000000000001</v>
      </c>
      <c r="D44" s="20">
        <f>20.2*10^-3</f>
        <v>2.0199999999999999E-2</v>
      </c>
      <c r="E44" s="38">
        <v>0.98</v>
      </c>
      <c r="F44" s="18">
        <f t="shared" si="1"/>
        <v>0</v>
      </c>
    </row>
    <row r="45" spans="1:6" ht="15.75" hidden="1">
      <c r="A45" s="13" t="s">
        <v>15</v>
      </c>
      <c r="B45" s="10"/>
      <c r="C45" s="23">
        <v>43.07</v>
      </c>
      <c r="D45" s="20">
        <f>19.6*10^-3</f>
        <v>1.9600000000000003E-2</v>
      </c>
      <c r="E45" s="38">
        <v>0.98</v>
      </c>
      <c r="F45" s="18">
        <f t="shared" si="1"/>
        <v>0</v>
      </c>
    </row>
    <row r="46" spans="1:6" ht="15.75" hidden="1">
      <c r="A46" s="13" t="s">
        <v>16</v>
      </c>
      <c r="B46" s="10"/>
      <c r="C46" s="23">
        <v>44.2</v>
      </c>
      <c r="D46" s="20">
        <f>17.2*10^-3</f>
        <v>1.72E-2</v>
      </c>
      <c r="E46" s="38">
        <v>0.98</v>
      </c>
      <c r="F46" s="18">
        <f t="shared" si="1"/>
        <v>0</v>
      </c>
    </row>
    <row r="47" spans="1:6" ht="15.75" hidden="1">
      <c r="A47" s="13" t="s">
        <v>17</v>
      </c>
      <c r="B47" s="10"/>
      <c r="C47" s="23">
        <v>50.179000000000002</v>
      </c>
      <c r="D47" s="20">
        <f>17.2*10^-3</f>
        <v>1.72E-2</v>
      </c>
      <c r="E47" s="38">
        <v>0.98</v>
      </c>
      <c r="F47" s="18">
        <f t="shared" si="1"/>
        <v>0</v>
      </c>
    </row>
    <row r="48" spans="1:6" ht="15.75" hidden="1">
      <c r="A48" s="13" t="s">
        <v>18</v>
      </c>
      <c r="B48" s="10"/>
      <c r="C48" s="23">
        <v>45.997999999999998</v>
      </c>
      <c r="D48" s="20">
        <f>18.2*10^-3</f>
        <v>1.8200000000000001E-2</v>
      </c>
      <c r="E48" s="38">
        <v>0.98</v>
      </c>
      <c r="F48" s="18">
        <f t="shared" si="1"/>
        <v>0</v>
      </c>
    </row>
    <row r="49" spans="1:6" ht="15.75" hidden="1">
      <c r="A49" s="13" t="s">
        <v>19</v>
      </c>
      <c r="B49" s="10"/>
      <c r="C49" s="23">
        <v>33.453000000000003</v>
      </c>
      <c r="D49" s="20">
        <f>22*10^-3</f>
        <v>2.1999999999999999E-2</v>
      </c>
      <c r="E49" s="38">
        <v>0.98</v>
      </c>
      <c r="F49" s="18">
        <f t="shared" si="1"/>
        <v>0</v>
      </c>
    </row>
    <row r="50" spans="1:6" ht="15.75" hidden="1">
      <c r="A50" s="13" t="s">
        <v>20</v>
      </c>
      <c r="B50" s="10"/>
      <c r="C50" s="23">
        <v>179.81</v>
      </c>
      <c r="D50" s="20">
        <f>13.58*10^-3</f>
        <v>1.358E-2</v>
      </c>
      <c r="E50" s="38">
        <v>0.99</v>
      </c>
      <c r="F50" s="18">
        <f t="shared" si="1"/>
        <v>0</v>
      </c>
    </row>
    <row r="51" spans="1:6" ht="15.75" hidden="1">
      <c r="A51" s="13" t="s">
        <v>21</v>
      </c>
      <c r="B51" s="10"/>
      <c r="C51" s="23">
        <v>33</v>
      </c>
      <c r="D51" s="20">
        <f>70.8*10^-3</f>
        <v>7.0800000000000002E-2</v>
      </c>
      <c r="E51" s="38">
        <v>0.99</v>
      </c>
      <c r="F51" s="18">
        <f t="shared" si="1"/>
        <v>0</v>
      </c>
    </row>
    <row r="52" spans="1:6" ht="15.75" hidden="1">
      <c r="A52" s="13" t="s">
        <v>22</v>
      </c>
      <c r="B52" s="10"/>
      <c r="C52" s="23">
        <v>84</v>
      </c>
      <c r="D52" s="20">
        <f>49.6*10^-3</f>
        <v>4.9600000000000005E-2</v>
      </c>
      <c r="E52" s="38">
        <v>0.99</v>
      </c>
      <c r="F52" s="18">
        <f t="shared" si="1"/>
        <v>0</v>
      </c>
    </row>
    <row r="53" spans="1:6" ht="15.75" hidden="1">
      <c r="A53" s="13" t="s">
        <v>23</v>
      </c>
      <c r="B53" s="10"/>
      <c r="C53" s="23">
        <v>52.27</v>
      </c>
      <c r="D53" s="20">
        <f>12.2*10^-3</f>
        <v>1.2199999999999999E-2</v>
      </c>
      <c r="E53" s="38">
        <v>0.99</v>
      </c>
      <c r="F53" s="18">
        <f t="shared" si="1"/>
        <v>0</v>
      </c>
    </row>
    <row r="54" spans="1:6" ht="15.75" hidden="1">
      <c r="A54" s="13" t="s">
        <v>24</v>
      </c>
      <c r="B54" s="10"/>
      <c r="C54" s="23">
        <v>389.31</v>
      </c>
      <c r="D54" s="20">
        <f>15.3*10^-3</f>
        <v>1.5300000000000001E-2</v>
      </c>
      <c r="E54" s="38">
        <v>0.99</v>
      </c>
      <c r="F54" s="18">
        <f t="shared" si="1"/>
        <v>0</v>
      </c>
    </row>
    <row r="55" spans="1:6" ht="15.75" hidden="1" thickBot="1">
      <c r="A55" s="14" t="s">
        <v>25</v>
      </c>
      <c r="B55" s="11"/>
      <c r="C55" s="12"/>
      <c r="D55" s="37"/>
      <c r="E55" s="37"/>
      <c r="F55" s="19">
        <f>SUM(F33:F54)</f>
        <v>0</v>
      </c>
    </row>
    <row r="56" spans="1:6" ht="39.75" hidden="1" customHeight="1" thickBot="1">
      <c r="A56" s="127" t="s">
        <v>88</v>
      </c>
      <c r="B56" s="128"/>
      <c r="C56" s="128"/>
      <c r="D56" s="128"/>
      <c r="E56" s="128"/>
      <c r="F56" s="128"/>
    </row>
    <row r="57" spans="1:6" hidden="1"/>
  </sheetData>
  <sheetProtection formatCells="0" formatColumns="0" formatRows="0" insertColumns="0" insertRows="0" insertHyperlinks="0" deleteColumns="0" deleteRows="0"/>
  <mergeCells count="4">
    <mergeCell ref="A56:F56"/>
    <mergeCell ref="A26:F26"/>
    <mergeCell ref="A31:A32"/>
    <mergeCell ref="B31:F3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zoomScale="85" zoomScaleNormal="85" zoomScaleSheetLayoutView="100" workbookViewId="0">
      <selection activeCell="F4" sqref="F4"/>
    </sheetView>
  </sheetViews>
  <sheetFormatPr defaultColWidth="9" defaultRowHeight="15.75"/>
  <cols>
    <col min="1" max="1" width="15.5" style="3" customWidth="1"/>
    <col min="2" max="2" width="20.5" style="2" customWidth="1"/>
    <col min="3" max="3" width="19.375" style="2" customWidth="1"/>
    <col min="4" max="4" width="12.5" style="17" customWidth="1"/>
    <col min="5" max="5" width="9" style="2"/>
    <col min="6" max="6" width="18.75" style="2" customWidth="1"/>
    <col min="7" max="8" width="9" style="2"/>
    <col min="9" max="9" width="9.75" style="2" customWidth="1"/>
    <col min="10" max="16384" width="9" style="2"/>
  </cols>
  <sheetData>
    <row r="1" spans="1:4" ht="16.5" thickBot="1">
      <c r="A1" s="98" t="s">
        <v>114</v>
      </c>
    </row>
    <row r="2" spans="1:4" ht="20.100000000000001" customHeight="1">
      <c r="A2" s="138" t="s">
        <v>26</v>
      </c>
      <c r="B2" s="139"/>
      <c r="C2" s="75" t="s">
        <v>0</v>
      </c>
      <c r="D2" s="76" t="s">
        <v>48</v>
      </c>
    </row>
    <row r="3" spans="1:4" ht="20.100000000000001" customHeight="1">
      <c r="A3" s="136" t="s">
        <v>101</v>
      </c>
      <c r="B3" s="71" t="s">
        <v>115</v>
      </c>
      <c r="C3" s="71" t="s">
        <v>90</v>
      </c>
      <c r="D3" s="21"/>
    </row>
    <row r="4" spans="1:4" ht="20.100000000000001" customHeight="1">
      <c r="A4" s="137"/>
      <c r="B4" s="71" t="s">
        <v>116</v>
      </c>
      <c r="C4" s="71" t="s">
        <v>90</v>
      </c>
      <c r="D4" s="21"/>
    </row>
    <row r="5" spans="1:4" ht="20.100000000000001" customHeight="1">
      <c r="A5" s="137"/>
      <c r="B5" s="71" t="s">
        <v>117</v>
      </c>
      <c r="C5" s="71" t="s">
        <v>90</v>
      </c>
      <c r="D5" s="22">
        <f>D3-D4</f>
        <v>0</v>
      </c>
    </row>
    <row r="6" spans="1:4" ht="20.100000000000001" customHeight="1">
      <c r="A6" s="137"/>
      <c r="B6" s="71" t="s">
        <v>101</v>
      </c>
      <c r="C6" s="72" t="s">
        <v>2</v>
      </c>
      <c r="D6" s="22">
        <f>D5*D19</f>
        <v>0</v>
      </c>
    </row>
    <row r="7" spans="1:4" ht="20.100000000000001" customHeight="1">
      <c r="A7" s="136" t="s">
        <v>102</v>
      </c>
      <c r="B7" s="71" t="s">
        <v>118</v>
      </c>
      <c r="C7" s="72" t="s">
        <v>27</v>
      </c>
      <c r="D7" s="21"/>
    </row>
    <row r="8" spans="1:4" ht="20.100000000000001" customHeight="1">
      <c r="A8" s="137"/>
      <c r="B8" s="71" t="s">
        <v>119</v>
      </c>
      <c r="C8" s="72" t="s">
        <v>27</v>
      </c>
      <c r="D8" s="21"/>
    </row>
    <row r="9" spans="1:4" ht="20.100000000000001" customHeight="1">
      <c r="A9" s="137"/>
      <c r="B9" s="71" t="s">
        <v>120</v>
      </c>
      <c r="C9" s="72" t="s">
        <v>27</v>
      </c>
      <c r="D9" s="22">
        <f>D7-D8</f>
        <v>0</v>
      </c>
    </row>
    <row r="10" spans="1:4" ht="20.100000000000001" customHeight="1">
      <c r="A10" s="137"/>
      <c r="B10" s="71" t="s">
        <v>102</v>
      </c>
      <c r="C10" s="72" t="s">
        <v>2</v>
      </c>
      <c r="D10" s="22">
        <f>D9*D20</f>
        <v>0</v>
      </c>
    </row>
    <row r="11" spans="1:4" ht="20.100000000000001" hidden="1" customHeight="1">
      <c r="A11" s="136" t="s">
        <v>46</v>
      </c>
      <c r="B11" s="71" t="s">
        <v>42</v>
      </c>
      <c r="C11" s="71" t="s">
        <v>90</v>
      </c>
      <c r="D11" s="21"/>
    </row>
    <row r="12" spans="1:4" ht="20.100000000000001" hidden="1" customHeight="1">
      <c r="A12" s="137"/>
      <c r="B12" s="71" t="s">
        <v>43</v>
      </c>
      <c r="C12" s="72" t="s">
        <v>27</v>
      </c>
      <c r="D12" s="21"/>
    </row>
    <row r="13" spans="1:4" ht="20.100000000000001" hidden="1" customHeight="1">
      <c r="A13" s="137"/>
      <c r="B13" s="71" t="s">
        <v>44</v>
      </c>
      <c r="C13" s="72" t="s">
        <v>2</v>
      </c>
      <c r="D13" s="22">
        <f>D11*$D$19</f>
        <v>0</v>
      </c>
    </row>
    <row r="14" spans="1:4" ht="20.100000000000001" hidden="1" customHeight="1">
      <c r="A14" s="137"/>
      <c r="B14" s="71" t="s">
        <v>45</v>
      </c>
      <c r="C14" s="72" t="s">
        <v>2</v>
      </c>
      <c r="D14" s="22">
        <f>D12*$D$20</f>
        <v>0</v>
      </c>
    </row>
    <row r="15" spans="1:4" ht="20.100000000000001" hidden="1" customHeight="1">
      <c r="A15" s="136" t="s">
        <v>47</v>
      </c>
      <c r="B15" s="71" t="s">
        <v>42</v>
      </c>
      <c r="C15" s="71" t="s">
        <v>90</v>
      </c>
      <c r="D15" s="21"/>
    </row>
    <row r="16" spans="1:4" ht="20.100000000000001" hidden="1" customHeight="1">
      <c r="A16" s="137"/>
      <c r="B16" s="71" t="s">
        <v>43</v>
      </c>
      <c r="C16" s="72" t="s">
        <v>27</v>
      </c>
      <c r="D16" s="21"/>
    </row>
    <row r="17" spans="1:4" ht="20.100000000000001" hidden="1" customHeight="1">
      <c r="A17" s="137"/>
      <c r="B17" s="71" t="s">
        <v>44</v>
      </c>
      <c r="C17" s="72" t="s">
        <v>2</v>
      </c>
      <c r="D17" s="22">
        <f>D15*$D$19</f>
        <v>0</v>
      </c>
    </row>
    <row r="18" spans="1:4" ht="20.100000000000001" hidden="1" customHeight="1">
      <c r="A18" s="137"/>
      <c r="B18" s="71" t="s">
        <v>45</v>
      </c>
      <c r="C18" s="72" t="s">
        <v>2</v>
      </c>
      <c r="D18" s="22">
        <f>D16*$D$20</f>
        <v>0</v>
      </c>
    </row>
    <row r="19" spans="1:4" ht="20.100000000000001" customHeight="1">
      <c r="A19" s="141" t="s">
        <v>28</v>
      </c>
      <c r="B19" s="142"/>
      <c r="C19" s="72" t="s">
        <v>89</v>
      </c>
      <c r="D19" s="18">
        <v>0.61009999999999998</v>
      </c>
    </row>
    <row r="20" spans="1:4" ht="20.100000000000001" customHeight="1" thickBot="1">
      <c r="A20" s="143" t="s">
        <v>29</v>
      </c>
      <c r="B20" s="144"/>
      <c r="C20" s="73" t="s">
        <v>30</v>
      </c>
      <c r="D20" s="74">
        <v>0.11</v>
      </c>
    </row>
    <row r="21" spans="1:4">
      <c r="A21" s="99" t="s">
        <v>122</v>
      </c>
      <c r="B21" s="100"/>
      <c r="C21" s="100"/>
      <c r="D21" s="101"/>
    </row>
    <row r="22" spans="1:4" ht="27.75" customHeight="1">
      <c r="A22" s="140" t="s">
        <v>124</v>
      </c>
      <c r="B22" s="140"/>
      <c r="C22" s="140"/>
      <c r="D22" s="140"/>
    </row>
    <row r="23" spans="1:4" ht="27.75" customHeight="1">
      <c r="A23" s="140" t="s">
        <v>123</v>
      </c>
      <c r="B23" s="140"/>
      <c r="C23" s="140"/>
      <c r="D23" s="140"/>
    </row>
    <row r="24" spans="1:4">
      <c r="A24" s="102"/>
      <c r="B24" s="103"/>
      <c r="C24" s="103"/>
      <c r="D24" s="8"/>
    </row>
  </sheetData>
  <sheetProtection formatCells="0" formatColumns="0" formatRows="0" insertColumns="0" insertRows="0" insertHyperlinks="0" deleteColumns="0" deleteRows="0"/>
  <mergeCells count="9">
    <mergeCell ref="A23:D23"/>
    <mergeCell ref="A15:A18"/>
    <mergeCell ref="A19:B19"/>
    <mergeCell ref="A20:B20"/>
    <mergeCell ref="A11:A14"/>
    <mergeCell ref="A3:A6"/>
    <mergeCell ref="A2:B2"/>
    <mergeCell ref="A7:A10"/>
    <mergeCell ref="A22:D22"/>
  </mergeCells>
  <phoneticPr fontId="3" type="noConversion"/>
  <pageMargins left="0.75" right="0.75" top="1" bottom="1" header="0.51" footer="0.51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C33" sqref="C33:D33"/>
    </sheetView>
  </sheetViews>
  <sheetFormatPr defaultRowHeight="13.5"/>
  <cols>
    <col min="2" max="2" width="11.875" customWidth="1"/>
    <col min="3" max="3" width="11" customWidth="1"/>
    <col min="4" max="5" width="10.875" customWidth="1"/>
    <col min="6" max="6" width="10.75" customWidth="1"/>
  </cols>
  <sheetData>
    <row r="1" spans="1:6" ht="15.75">
      <c r="A1" s="25" t="s">
        <v>58</v>
      </c>
    </row>
    <row r="3" spans="1:6" ht="16.5" thickBot="1">
      <c r="A3" s="150" t="s">
        <v>77</v>
      </c>
      <c r="B3" s="150"/>
      <c r="C3" s="150"/>
      <c r="D3" s="150"/>
      <c r="E3" s="150"/>
      <c r="F3" s="150"/>
    </row>
    <row r="4" spans="1:6" ht="64.5">
      <c r="A4" s="151" t="s">
        <v>59</v>
      </c>
      <c r="B4" s="152"/>
      <c r="C4" s="29" t="s">
        <v>60</v>
      </c>
      <c r="D4" s="30" t="s">
        <v>66</v>
      </c>
      <c r="E4" s="30" t="s">
        <v>67</v>
      </c>
      <c r="F4" s="31" t="s">
        <v>78</v>
      </c>
    </row>
    <row r="5" spans="1:6" ht="15.75">
      <c r="A5" s="153" t="s">
        <v>61</v>
      </c>
      <c r="B5" s="32" t="s">
        <v>3</v>
      </c>
      <c r="C5" s="26" t="s">
        <v>62</v>
      </c>
      <c r="D5" s="33">
        <v>26.7</v>
      </c>
      <c r="E5" s="27">
        <f>27.4*10^-3</f>
        <v>2.7400000000000001E-2</v>
      </c>
      <c r="F5" s="45">
        <v>0.94</v>
      </c>
    </row>
    <row r="6" spans="1:6" ht="15.75">
      <c r="A6" s="153"/>
      <c r="B6" s="32" t="s">
        <v>4</v>
      </c>
      <c r="C6" s="26" t="s">
        <v>62</v>
      </c>
      <c r="D6" s="33">
        <v>19.57</v>
      </c>
      <c r="E6" s="27">
        <f>26.1*10^-3</f>
        <v>2.6100000000000002E-2</v>
      </c>
      <c r="F6" s="45">
        <v>0.93</v>
      </c>
    </row>
    <row r="7" spans="1:6" ht="15.75">
      <c r="A7" s="153"/>
      <c r="B7" s="32" t="s">
        <v>5</v>
      </c>
      <c r="C7" s="26" t="s">
        <v>62</v>
      </c>
      <c r="D7" s="33">
        <v>11.9</v>
      </c>
      <c r="E7" s="27">
        <f>28*10^-3</f>
        <v>2.8000000000000001E-2</v>
      </c>
      <c r="F7" s="45">
        <v>0.96</v>
      </c>
    </row>
    <row r="8" spans="1:6" ht="15.75">
      <c r="A8" s="153"/>
      <c r="B8" s="32" t="s">
        <v>6</v>
      </c>
      <c r="C8" s="26" t="s">
        <v>62</v>
      </c>
      <c r="D8" s="33">
        <v>26.334</v>
      </c>
      <c r="E8" s="27">
        <f>25.41*10^-3</f>
        <v>2.5410000000000002E-2</v>
      </c>
      <c r="F8" s="45">
        <v>0.9</v>
      </c>
    </row>
    <row r="9" spans="1:6" ht="15.75">
      <c r="A9" s="153"/>
      <c r="B9" s="32" t="s">
        <v>7</v>
      </c>
      <c r="C9" s="26" t="s">
        <v>62</v>
      </c>
      <c r="D9" s="33">
        <v>12.545</v>
      </c>
      <c r="E9" s="27">
        <f>25.41*10^-3</f>
        <v>2.5410000000000002E-2</v>
      </c>
      <c r="F9" s="45">
        <v>0.9</v>
      </c>
    </row>
    <row r="10" spans="1:6" ht="15.75">
      <c r="A10" s="153"/>
      <c r="B10" s="32" t="s">
        <v>8</v>
      </c>
      <c r="C10" s="26" t="s">
        <v>62</v>
      </c>
      <c r="D10" s="33">
        <v>17.46</v>
      </c>
      <c r="E10" s="27">
        <f>33.6*10^-3</f>
        <v>3.3600000000000005E-2</v>
      </c>
      <c r="F10" s="45">
        <v>0.9</v>
      </c>
    </row>
    <row r="11" spans="1:6" ht="15.75">
      <c r="A11" s="153"/>
      <c r="B11" s="32" t="s">
        <v>9</v>
      </c>
      <c r="C11" s="26" t="s">
        <v>62</v>
      </c>
      <c r="D11" s="33">
        <v>32.5</v>
      </c>
      <c r="E11" s="27">
        <f>27.5*10^-3</f>
        <v>2.75E-2</v>
      </c>
      <c r="F11" s="45">
        <v>1</v>
      </c>
    </row>
    <row r="12" spans="1:6" ht="15.75">
      <c r="A12" s="153"/>
      <c r="B12" s="32" t="s">
        <v>10</v>
      </c>
      <c r="C12" s="26" t="s">
        <v>62</v>
      </c>
      <c r="D12" s="33">
        <v>28.434999999999999</v>
      </c>
      <c r="E12" s="27">
        <f>29.5*10^-3</f>
        <v>2.9500000000000002E-2</v>
      </c>
      <c r="F12" s="45">
        <v>0.93</v>
      </c>
    </row>
    <row r="13" spans="1:6" ht="15.75">
      <c r="A13" s="153" t="s">
        <v>63</v>
      </c>
      <c r="B13" s="32" t="s">
        <v>11</v>
      </c>
      <c r="C13" s="26" t="s">
        <v>62</v>
      </c>
      <c r="D13" s="33">
        <v>41.816000000000003</v>
      </c>
      <c r="E13" s="27">
        <f>20.1*10^-3</f>
        <v>2.0100000000000003E-2</v>
      </c>
      <c r="F13" s="45">
        <v>0.98</v>
      </c>
    </row>
    <row r="14" spans="1:6" ht="15.75">
      <c r="A14" s="153"/>
      <c r="B14" s="32" t="s">
        <v>12</v>
      </c>
      <c r="C14" s="26" t="s">
        <v>62</v>
      </c>
      <c r="D14" s="33">
        <v>41.816000000000003</v>
      </c>
      <c r="E14" s="27">
        <f>21.1*10^-3</f>
        <v>2.1100000000000001E-2</v>
      </c>
      <c r="F14" s="45">
        <v>0.98</v>
      </c>
    </row>
    <row r="15" spans="1:6" ht="15.75">
      <c r="A15" s="153"/>
      <c r="B15" s="32" t="s">
        <v>13</v>
      </c>
      <c r="C15" s="26" t="s">
        <v>62</v>
      </c>
      <c r="D15" s="33">
        <v>43.07</v>
      </c>
      <c r="E15" s="27">
        <f>18.9*10^-3</f>
        <v>1.89E-2</v>
      </c>
      <c r="F15" s="45">
        <v>0.98</v>
      </c>
    </row>
    <row r="16" spans="1:6" ht="15.75">
      <c r="A16" s="153"/>
      <c r="B16" s="32" t="s">
        <v>14</v>
      </c>
      <c r="C16" s="26" t="s">
        <v>62</v>
      </c>
      <c r="D16" s="33">
        <v>42.652000000000001</v>
      </c>
      <c r="E16" s="27">
        <f>20.2*10^-3</f>
        <v>2.0199999999999999E-2</v>
      </c>
      <c r="F16" s="45">
        <v>0.98</v>
      </c>
    </row>
    <row r="17" spans="1:7" ht="15.75">
      <c r="A17" s="153"/>
      <c r="B17" s="32" t="s">
        <v>15</v>
      </c>
      <c r="C17" s="26" t="s">
        <v>62</v>
      </c>
      <c r="D17" s="33">
        <v>43.07</v>
      </c>
      <c r="E17" s="27">
        <f>19.6*10^-3</f>
        <v>1.9600000000000003E-2</v>
      </c>
      <c r="F17" s="45">
        <v>0.98</v>
      </c>
    </row>
    <row r="18" spans="1:7" ht="15.75">
      <c r="A18" s="153"/>
      <c r="B18" s="32" t="s">
        <v>16</v>
      </c>
      <c r="C18" s="26" t="s">
        <v>62</v>
      </c>
      <c r="D18" s="33">
        <v>44.2</v>
      </c>
      <c r="E18" s="27">
        <f>17.2*10^-3</f>
        <v>1.72E-2</v>
      </c>
      <c r="F18" s="45">
        <v>0.98</v>
      </c>
    </row>
    <row r="19" spans="1:7" ht="15.75">
      <c r="A19" s="153"/>
      <c r="B19" s="32" t="s">
        <v>17</v>
      </c>
      <c r="C19" s="26" t="s">
        <v>62</v>
      </c>
      <c r="D19" s="33">
        <v>50.179000000000002</v>
      </c>
      <c r="E19" s="27">
        <f>17.2*10^-3</f>
        <v>1.72E-2</v>
      </c>
      <c r="F19" s="45">
        <v>0.98</v>
      </c>
    </row>
    <row r="20" spans="1:7" ht="15.75">
      <c r="A20" s="153"/>
      <c r="B20" s="32" t="s">
        <v>18</v>
      </c>
      <c r="C20" s="26" t="s">
        <v>62</v>
      </c>
      <c r="D20" s="33">
        <v>45.997999999999998</v>
      </c>
      <c r="E20" s="27">
        <f>18.2*10^-3</f>
        <v>1.8200000000000001E-2</v>
      </c>
      <c r="F20" s="45">
        <v>0.98</v>
      </c>
    </row>
    <row r="21" spans="1:7" ht="15.75">
      <c r="A21" s="153"/>
      <c r="B21" s="32" t="s">
        <v>19</v>
      </c>
      <c r="C21" s="26" t="s">
        <v>62</v>
      </c>
      <c r="D21" s="33">
        <v>33.453000000000003</v>
      </c>
      <c r="E21" s="27">
        <f>22*10^-3</f>
        <v>2.1999999999999999E-2</v>
      </c>
      <c r="F21" s="45">
        <v>0.98</v>
      </c>
    </row>
    <row r="22" spans="1:7" ht="15.75">
      <c r="A22" s="153" t="s">
        <v>64</v>
      </c>
      <c r="B22" s="32" t="s">
        <v>20</v>
      </c>
      <c r="C22" s="26" t="s">
        <v>65</v>
      </c>
      <c r="D22" s="33">
        <v>179.81</v>
      </c>
      <c r="E22" s="27">
        <f>13.58*10^-3</f>
        <v>1.358E-2</v>
      </c>
      <c r="F22" s="45">
        <v>0.99</v>
      </c>
    </row>
    <row r="23" spans="1:7" ht="15.75">
      <c r="A23" s="153"/>
      <c r="B23" s="32" t="s">
        <v>21</v>
      </c>
      <c r="C23" s="26" t="s">
        <v>65</v>
      </c>
      <c r="D23" s="33">
        <v>33</v>
      </c>
      <c r="E23" s="27">
        <f>70.8*10^-3</f>
        <v>7.0800000000000002E-2</v>
      </c>
      <c r="F23" s="45">
        <v>0.99</v>
      </c>
    </row>
    <row r="24" spans="1:7" ht="15.75">
      <c r="A24" s="153"/>
      <c r="B24" s="32" t="s">
        <v>22</v>
      </c>
      <c r="C24" s="26" t="s">
        <v>65</v>
      </c>
      <c r="D24" s="33">
        <v>84</v>
      </c>
      <c r="E24" s="27">
        <f>49.6*10^-3</f>
        <v>4.9600000000000005E-2</v>
      </c>
      <c r="F24" s="45">
        <v>0.99</v>
      </c>
    </row>
    <row r="25" spans="1:7" ht="15.75">
      <c r="A25" s="153"/>
      <c r="B25" s="32" t="s">
        <v>23</v>
      </c>
      <c r="C25" s="26" t="s">
        <v>65</v>
      </c>
      <c r="D25" s="33">
        <v>52.27</v>
      </c>
      <c r="E25" s="27">
        <f>12.2*10^-3</f>
        <v>1.2199999999999999E-2</v>
      </c>
      <c r="F25" s="45">
        <v>0.99</v>
      </c>
    </row>
    <row r="26" spans="1:7" ht="16.5" thickBot="1">
      <c r="A26" s="154"/>
      <c r="B26" s="34" t="s">
        <v>24</v>
      </c>
      <c r="C26" s="35" t="s">
        <v>65</v>
      </c>
      <c r="D26" s="36">
        <v>389.31</v>
      </c>
      <c r="E26" s="28">
        <f>15.3*10^-3</f>
        <v>1.5300000000000001E-2</v>
      </c>
      <c r="F26" s="46">
        <v>0.99</v>
      </c>
    </row>
    <row r="27" spans="1:7" ht="61.5" customHeight="1">
      <c r="A27" s="146" t="s">
        <v>82</v>
      </c>
      <c r="B27" s="146"/>
      <c r="C27" s="146"/>
      <c r="D27" s="146"/>
      <c r="E27" s="146"/>
      <c r="F27" s="146"/>
    </row>
    <row r="30" spans="1:7" ht="15.75">
      <c r="A30" s="148" t="s">
        <v>73</v>
      </c>
      <c r="B30" s="148"/>
      <c r="C30" s="148"/>
      <c r="D30" s="148"/>
      <c r="E30" s="148"/>
      <c r="F30" s="148"/>
    </row>
    <row r="31" spans="1:7" ht="17.25">
      <c r="A31" s="149" t="s">
        <v>68</v>
      </c>
      <c r="B31" s="149"/>
      <c r="C31" s="149" t="s">
        <v>69</v>
      </c>
      <c r="D31" s="149"/>
      <c r="E31" s="149" t="s">
        <v>70</v>
      </c>
      <c r="F31" s="149"/>
    </row>
    <row r="32" spans="1:7" ht="18.75">
      <c r="A32" s="145" t="s">
        <v>71</v>
      </c>
      <c r="B32" s="145"/>
      <c r="C32" s="145" t="s">
        <v>74</v>
      </c>
      <c r="D32" s="145"/>
      <c r="E32" s="145">
        <v>0.61009999999999998</v>
      </c>
      <c r="F32" s="145"/>
      <c r="G32" s="95" t="s">
        <v>113</v>
      </c>
    </row>
    <row r="33" spans="1:8" ht="18.75">
      <c r="A33" s="145" t="s">
        <v>72</v>
      </c>
      <c r="B33" s="145"/>
      <c r="C33" s="145" t="s">
        <v>76</v>
      </c>
      <c r="D33" s="145"/>
      <c r="E33" s="145">
        <v>0.11</v>
      </c>
      <c r="F33" s="145"/>
    </row>
    <row r="34" spans="1:8">
      <c r="C34" t="s">
        <v>75</v>
      </c>
    </row>
    <row r="41" spans="1:8" ht="15.75">
      <c r="A41" s="47"/>
      <c r="B41" s="48"/>
      <c r="C41" s="49"/>
      <c r="D41" s="49"/>
      <c r="E41" s="50"/>
      <c r="F41" s="39"/>
      <c r="G41" s="39"/>
      <c r="H41" s="39"/>
    </row>
    <row r="42" spans="1:8" ht="15.75">
      <c r="A42" s="51"/>
      <c r="B42" s="52"/>
      <c r="C42" s="40"/>
      <c r="D42" s="41"/>
      <c r="E42" s="53"/>
      <c r="F42" s="39"/>
      <c r="G42" s="39"/>
      <c r="H42" s="39"/>
    </row>
    <row r="43" spans="1:8" ht="15.75">
      <c r="A43" s="51"/>
      <c r="B43" s="52"/>
      <c r="C43" s="40"/>
      <c r="D43" s="41"/>
      <c r="E43" s="53"/>
      <c r="F43" s="39"/>
      <c r="G43" s="39"/>
      <c r="H43" s="39"/>
    </row>
    <row r="44" spans="1:8">
      <c r="A44" s="39"/>
      <c r="B44" s="39"/>
      <c r="C44" s="39"/>
      <c r="D44" s="39"/>
      <c r="E44" s="39"/>
      <c r="F44" s="39"/>
      <c r="G44" s="39"/>
      <c r="H44" s="39"/>
    </row>
    <row r="45" spans="1:8">
      <c r="A45" s="147"/>
      <c r="B45" s="147"/>
      <c r="C45" s="147"/>
      <c r="D45" s="147"/>
      <c r="E45" s="147"/>
      <c r="F45" s="147"/>
      <c r="G45" s="147"/>
      <c r="H45" s="147"/>
    </row>
    <row r="46" spans="1:8">
      <c r="A46" s="147"/>
      <c r="B46" s="147"/>
      <c r="C46" s="147"/>
      <c r="D46" s="147"/>
      <c r="E46" s="147"/>
      <c r="F46" s="147"/>
      <c r="G46" s="147"/>
      <c r="H46" s="147"/>
    </row>
    <row r="47" spans="1:8">
      <c r="A47" s="147"/>
      <c r="B47" s="147"/>
      <c r="C47" s="147"/>
      <c r="D47" s="147"/>
      <c r="E47" s="147"/>
      <c r="F47" s="147"/>
      <c r="G47" s="147"/>
      <c r="H47" s="147"/>
    </row>
    <row r="48" spans="1:8">
      <c r="A48" s="39"/>
      <c r="B48" s="39"/>
      <c r="C48" s="39"/>
      <c r="D48" s="39"/>
      <c r="E48" s="39"/>
      <c r="F48" s="39"/>
      <c r="G48" s="39"/>
      <c r="H48" s="39"/>
    </row>
  </sheetData>
  <sheetProtection formatCells="0" formatColumns="0" formatRows="0" insertColumns="0" insertRows="0" insertHyperlinks="0" deleteColumns="0" deleteRows="0"/>
  <mergeCells count="17">
    <mergeCell ref="A3:F3"/>
    <mergeCell ref="A4:B4"/>
    <mergeCell ref="A5:A12"/>
    <mergeCell ref="A13:A21"/>
    <mergeCell ref="A22:A26"/>
    <mergeCell ref="A33:B33"/>
    <mergeCell ref="C33:D33"/>
    <mergeCell ref="E33:F33"/>
    <mergeCell ref="A27:F27"/>
    <mergeCell ref="A45:H47"/>
    <mergeCell ref="A30:F30"/>
    <mergeCell ref="A31:B31"/>
    <mergeCell ref="C31:D31"/>
    <mergeCell ref="E31:F31"/>
    <mergeCell ref="A32:B32"/>
    <mergeCell ref="C32:D32"/>
    <mergeCell ref="E32:F3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化石燃料燃烧排放</vt:lpstr>
      <vt:lpstr>间接排放</vt:lpstr>
      <vt:lpstr>附录-指南缺省值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省应对气候变化研究中心</dc:creator>
  <cp:lastModifiedBy>wanglishan</cp:lastModifiedBy>
  <cp:revision/>
  <cp:lastPrinted>2018-02-23T07:43:42Z</cp:lastPrinted>
  <dcterms:created xsi:type="dcterms:W3CDTF">2015-11-27T00:56:09Z</dcterms:created>
  <dcterms:modified xsi:type="dcterms:W3CDTF">2018-02-23T07:43:46Z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